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 defaultThemeVersion="124226"/>
  <bookViews>
    <workbookView xWindow="0" yWindow="0" windowWidth="28800" windowHeight="12435" activeTab="1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24519"/>
</workbook>
</file>

<file path=xl/calcChain.xml><?xml version="1.0" encoding="utf-8"?>
<calcChain xmlns="http://schemas.openxmlformats.org/spreadsheetml/2006/main">
  <c r="K60" i="1"/>
  <c r="I60"/>
  <c r="H60"/>
  <c r="H51" l="1"/>
  <c r="I51"/>
  <c r="H43"/>
  <c r="I43"/>
  <c r="D99" i="2"/>
  <c r="E99"/>
  <c r="F99"/>
  <c r="G99"/>
  <c r="H99"/>
  <c r="I99"/>
  <c r="J99"/>
  <c r="C99"/>
  <c r="I123" i="1"/>
  <c r="H123"/>
  <c r="H121"/>
  <c r="I121"/>
  <c r="F121"/>
  <c r="H120"/>
  <c r="I120"/>
  <c r="H119"/>
  <c r="I119"/>
  <c r="H118"/>
  <c r="I118"/>
  <c r="H117"/>
  <c r="I117"/>
  <c r="H116"/>
  <c r="I116"/>
  <c r="H115"/>
  <c r="I115"/>
  <c r="H114"/>
  <c r="I114"/>
  <c r="H113"/>
  <c r="K112"/>
  <c r="H112"/>
  <c r="I112"/>
  <c r="I111"/>
  <c r="K110"/>
  <c r="H110"/>
  <c r="I110"/>
  <c r="F110"/>
  <c r="I109"/>
  <c r="H109"/>
  <c r="K106"/>
  <c r="J106"/>
  <c r="H106"/>
  <c r="I106"/>
  <c r="F106"/>
  <c r="H105"/>
  <c r="I105"/>
  <c r="K104"/>
  <c r="H104"/>
  <c r="I104"/>
  <c r="F104"/>
  <c r="H103" l="1"/>
  <c r="I103"/>
  <c r="H102"/>
  <c r="I102"/>
  <c r="I101"/>
  <c r="H101"/>
  <c r="H100"/>
  <c r="I100"/>
  <c r="H99"/>
  <c r="I99"/>
  <c r="H98"/>
  <c r="I98"/>
  <c r="H97"/>
  <c r="I97"/>
  <c r="H96"/>
  <c r="I96"/>
  <c r="H95"/>
  <c r="I95"/>
  <c r="K93"/>
  <c r="H93"/>
  <c r="I93"/>
  <c r="I92"/>
  <c r="H92"/>
  <c r="F92"/>
  <c r="H91"/>
  <c r="I91"/>
  <c r="I75"/>
  <c r="H75"/>
  <c r="I73"/>
  <c r="H72"/>
  <c r="I72"/>
  <c r="H71"/>
  <c r="I71"/>
  <c r="H70"/>
  <c r="I70"/>
  <c r="H69"/>
  <c r="I69"/>
  <c r="H66"/>
  <c r="I66"/>
  <c r="H64"/>
  <c r="I64"/>
  <c r="H63"/>
  <c r="I63"/>
  <c r="I62"/>
  <c r="H62"/>
  <c r="F62"/>
  <c r="H61"/>
  <c r="I61"/>
  <c r="H57"/>
  <c r="I57"/>
  <c r="H56"/>
  <c r="I56"/>
  <c r="H55"/>
  <c r="I55"/>
  <c r="H54"/>
  <c r="I54"/>
  <c r="H53"/>
  <c r="I53"/>
  <c r="H52"/>
  <c r="I52"/>
  <c r="F52"/>
  <c r="H50"/>
  <c r="I50"/>
  <c r="H49"/>
  <c r="I49"/>
  <c r="H48"/>
  <c r="I48"/>
  <c r="H47"/>
  <c r="I47"/>
  <c r="H46"/>
  <c r="I46"/>
  <c r="H45"/>
  <c r="I45"/>
  <c r="H44"/>
  <c r="I44"/>
  <c r="I42"/>
  <c r="I40"/>
  <c r="K37" l="1"/>
  <c r="H37"/>
  <c r="I37"/>
  <c r="K36"/>
  <c r="H36"/>
  <c r="I36"/>
  <c r="K35"/>
  <c r="H35"/>
  <c r="I35"/>
  <c r="K34"/>
  <c r="H34"/>
  <c r="I34"/>
  <c r="K33"/>
  <c r="H33"/>
  <c r="I33"/>
  <c r="K32"/>
  <c r="H32"/>
  <c r="I32"/>
  <c r="K31"/>
  <c r="I31"/>
  <c r="H31"/>
  <c r="K30"/>
  <c r="I30"/>
  <c r="H30"/>
  <c r="H29"/>
  <c r="K29"/>
  <c r="I29"/>
  <c r="K28"/>
  <c r="I28"/>
  <c r="H28"/>
  <c r="I27"/>
  <c r="K26"/>
  <c r="I26"/>
  <c r="H26"/>
  <c r="K25"/>
  <c r="I25"/>
  <c r="H25"/>
  <c r="K24"/>
  <c r="I24"/>
  <c r="H24"/>
  <c r="I23"/>
  <c r="H23"/>
  <c r="I22"/>
  <c r="H22"/>
  <c r="I21"/>
  <c r="K21"/>
  <c r="H21"/>
  <c r="I20"/>
  <c r="H20"/>
  <c r="K19"/>
  <c r="H19"/>
  <c r="I19"/>
  <c r="I18"/>
</calcChain>
</file>

<file path=xl/sharedStrings.xml><?xml version="1.0" encoding="utf-8"?>
<sst xmlns="http://schemas.openxmlformats.org/spreadsheetml/2006/main" count="646" uniqueCount="503">
  <si>
    <t>Наименование субъекта Российской Федерации: Кировская область</t>
  </si>
  <si>
    <t>N п/п</t>
  </si>
  <si>
    <t>Наименование юридического лица или фамилия, имя, отчество (при наличии) индивидуального предпринимателя</t>
  </si>
  <si>
    <t>Организационно-правовая форма*</t>
  </si>
  <si>
    <t>ИНН, дата постановки на учет в налоговом органе</t>
  </si>
  <si>
    <t>серия, номер</t>
  </si>
  <si>
    <t>срок действия</t>
  </si>
  <si>
    <t>612540, Кировская область, Унинский район, пгт. Уни, ул. Кирова, д. 1</t>
  </si>
  <si>
    <t xml:space="preserve">424019, Республика Марий Эл, г. Йошкар-Ола, ул. Мышино, д. 115 корп. А </t>
  </si>
  <si>
    <t>612500, Кировская область, п. Фаленки, ул. Свободы, д.33</t>
  </si>
  <si>
    <t>612270, Кировская область, г. Орлов, пер. Пионерский, д.7 кв.2</t>
  </si>
  <si>
    <t>Автономная некоммерческая организация «Охотхозяйство «Сверчиха»</t>
  </si>
  <si>
    <t>613150, Кировская область, Слободской район, г. Слободской, ул. Набережная, д. 30</t>
  </si>
  <si>
    <t>610017, г. Киров, ул. Маклина, д.31</t>
  </si>
  <si>
    <t>610000, г. Киров, Динамовский проезд, 20</t>
  </si>
  <si>
    <t>610001, г. Киров, Октябрьский пр-кт, д. 124, пом. 1003</t>
  </si>
  <si>
    <t>Кировская РО ВОО При ВО МСОО</t>
  </si>
  <si>
    <t>610033, г. Киров, Студенченский пр-д,  д. 14-69</t>
  </si>
  <si>
    <t xml:space="preserve">613570, Кировская область, Кильмезский район, п. Кильмезь, ул. Свободы, д.12 </t>
  </si>
  <si>
    <t>613400, Кировская область, пгт. Кумены, ул. Садовая, д.1</t>
  </si>
  <si>
    <t xml:space="preserve">Нолинская районная организация общественной организации «Кировское областное общество охотников и рыболовов </t>
  </si>
  <si>
    <t>612810, Кировская область, г. Кирс, ул. Пролетарская, д.49</t>
  </si>
  <si>
    <t>Немская районная организация общественной организации «Кировское областное общество охотников и рыболовов»</t>
  </si>
  <si>
    <t>612450, Кировская область, п. Суна, ул. Заречная, д.18</t>
  </si>
  <si>
    <t xml:space="preserve">610014, г. Киров, ул. Щорса, 66, </t>
  </si>
  <si>
    <t>610017, г. Киров, Октябрьский пр-т, д.133</t>
  </si>
  <si>
    <t>Общественная организация «Кировское областное общество охотников и рыболовов»</t>
  </si>
  <si>
    <t>610000, г. Киров, пер. Копанский, д.9</t>
  </si>
  <si>
    <t>612300, Кировская область, п. Кикнур, ул. Советская, д.69</t>
  </si>
  <si>
    <t>612080, Кировская область, п. Оричи, ул. Молодежная, д. 2 «А»</t>
  </si>
  <si>
    <t>610017, г. Киров, Октябрьский проспект,  д.68, тел. 47-86-00</t>
  </si>
  <si>
    <t xml:space="preserve">610047, г. Киров, Октябрьский проспект, д. 1 а </t>
  </si>
  <si>
    <t>610017, г. Киров, ул. Воровского, 83</t>
  </si>
  <si>
    <t>613480, Кировская обл., Немский район, д. Сысоево, д. 11</t>
  </si>
  <si>
    <t>612180, Кировская область, п. Арбаж, ул. Спортивная, 13 «А»</t>
  </si>
  <si>
    <t>610000, г. Киров, ул. Московская, д.1 «В»</t>
  </si>
  <si>
    <t>610006, г. Киров, Октябрьский пр-т, 24</t>
  </si>
  <si>
    <t>610017, г. Киров, ул. М. Гвардии, 67</t>
  </si>
  <si>
    <t>610020, г. Киров, ул. К. Маркса, 4</t>
  </si>
  <si>
    <t>610000, г. Киров, ул. Орловская, 52</t>
  </si>
  <si>
    <t>612090, Кировская область, Оричевский район, д. Решетники, строение д. «А»</t>
  </si>
  <si>
    <t>Общество с ограниченной ответственностью «Удача»</t>
  </si>
  <si>
    <t>АО «Охотничье хозяйство «ТраК-Бетон»</t>
  </si>
  <si>
    <t>612450, Кировская обл., Сунский район, д. Савиново, д. 2 ком. 4</t>
  </si>
  <si>
    <t>ИНН 5027251000</t>
  </si>
  <si>
    <t>Санчурская районная общественная организация охотников</t>
  </si>
  <si>
    <t>612370, Кировская область, пгт. Санчурск, ул. Р. Люксембург, д. 6 А</t>
  </si>
  <si>
    <t>612450, Кировская область, Сунский район, п. Суна, ул. Октябрьская, 28</t>
  </si>
  <si>
    <t>Расположение охотничьего угодья (муниципальное образование, район, округ)</t>
  </si>
  <si>
    <t>Площадь закрепленных охотничьих угодй, тыс. га</t>
  </si>
  <si>
    <t>Сведения об охотничьих угодьях, закрепленных на основании охотхозяйственных соглашений</t>
  </si>
  <si>
    <t>дата заключения</t>
  </si>
  <si>
    <t>дата прекращения</t>
  </si>
  <si>
    <t>основание пркращения</t>
  </si>
  <si>
    <t>ИНН 4309000772 от 14.10.1999</t>
  </si>
  <si>
    <t>ИНН 4318002938 от 10.01.2003</t>
  </si>
  <si>
    <t xml:space="preserve">ИНН 4347004369 от 05.08.1993     </t>
  </si>
  <si>
    <t>ИНН 4333003132 От 19.03.2004</t>
  </si>
  <si>
    <t>ИНН 4339005993 от 05.07.2004</t>
  </si>
  <si>
    <t>ИНН 4335000715 от 23.05.1993</t>
  </si>
  <si>
    <t>ИНН 4336002803 от 20.09.2005</t>
  </si>
  <si>
    <t>ИНН 4345038820 от 18.03.2003</t>
  </si>
  <si>
    <t>ИНН 4345112601 от 14.09.2005</t>
  </si>
  <si>
    <t>ИНН 4343000719 от 31.01.1994</t>
  </si>
  <si>
    <t>ИНН 4327003078 от 27.06.2001</t>
  </si>
  <si>
    <t>ИНН 4336001045 от 09.06.1997</t>
  </si>
  <si>
    <t>ИНН 4345124580 от 24.01.2006</t>
  </si>
  <si>
    <t>ИНН 4346043541 от 10.09.2002</t>
  </si>
  <si>
    <t>ИНН 4346019980 от 12.03.2003</t>
  </si>
  <si>
    <t>ИНН 4345062622 от 17.07.2003</t>
  </si>
  <si>
    <t>ИНН 4322001430 от 07.02.2003</t>
  </si>
  <si>
    <t>ИНН 4308000667 от 09.11.2002</t>
  </si>
  <si>
    <t>ИНН 4348036469 от 24.05.1999</t>
  </si>
  <si>
    <t>ИНН 4310002823 от 24.01.2001</t>
  </si>
  <si>
    <t>ИНН 4314003031 от 13.02.1998</t>
  </si>
  <si>
    <t>ИНН 4330001095 от 02.04.1997</t>
  </si>
  <si>
    <t>ИНН 4330000341 от 29.10.2002</t>
  </si>
  <si>
    <t>ИНН 4321000088 от 21.07.1999</t>
  </si>
  <si>
    <t xml:space="preserve">ИНН 4332002150 от 31.01.2003  </t>
  </si>
  <si>
    <t>ИНН 4317002653 от 04.12.2002</t>
  </si>
  <si>
    <t>ИНН 4342000547 от 10.11.2002</t>
  </si>
  <si>
    <t>ИНН 4305003765 от 19.01.2000</t>
  </si>
  <si>
    <t>ИНН 4339005746 от 18.09.2003</t>
  </si>
  <si>
    <t>ИНН 4339005707 от 16.06.2003</t>
  </si>
  <si>
    <t>ИНН 4302000854 от 19.12.2002</t>
  </si>
  <si>
    <t>ИНН 4320000374 от 23.12.2002</t>
  </si>
  <si>
    <t>ИНН 4331000746 от 30.01.2003</t>
  </si>
  <si>
    <t>ИНН 4337000799 от 01.02.2003</t>
  </si>
  <si>
    <t>ИНН 4316001368 от 25.01.2002</t>
  </si>
  <si>
    <t>ИНН 4345195478 от 23.07.2007</t>
  </si>
  <si>
    <t>ИНН 4346012790 от 22.07.2001</t>
  </si>
  <si>
    <t>ИНН 4348008479 от 07.12.2002</t>
  </si>
  <si>
    <t>ИНН 4311001780 от 12.05.1999</t>
  </si>
  <si>
    <t>ИНН 4327003511 от 27.10.2005</t>
  </si>
  <si>
    <t>ИНН 4324006264 от 12.11.2002</t>
  </si>
  <si>
    <t>ИНН 4326002427 от 05.11.1999</t>
  </si>
  <si>
    <t>ИНН 4303000800 от 02.02.1995</t>
  </si>
  <si>
    <t>ИНН 4339000836 от 30.10.2002</t>
  </si>
  <si>
    <t>ИНН 4312001920 от 27.06.2008</t>
  </si>
  <si>
    <t>ИНН 4316003894 от 18.01.2006</t>
  </si>
  <si>
    <t>ИНН 4345418188 от 16.06.2015</t>
  </si>
  <si>
    <t>ИНН 4345046910 от 17.09.2002</t>
  </si>
  <si>
    <t>ИНН 4348007549 от 30.12.1991</t>
  </si>
  <si>
    <t>ИНН 4328000231 от 09.12.2002</t>
  </si>
  <si>
    <t>ИНН 4312006326</t>
  </si>
  <si>
    <t>613048, Кировская область, Кирово-Чепецкий район, п. Пригородный, ул. Лесная, д. 1 а</t>
  </si>
  <si>
    <t>ИНН 4345047310 от 03.10.2002</t>
  </si>
  <si>
    <t>ИНН 4319001750 от 09.11.2002</t>
  </si>
  <si>
    <t>ИНН 4345003680 от 11.02.2000</t>
  </si>
  <si>
    <t>ИНН 4345030444 03.08.2001</t>
  </si>
  <si>
    <t>ИНН 4320002170 от 12.07.2002</t>
  </si>
  <si>
    <t>ИНН  4325002030 от 14.12.2001</t>
  </si>
  <si>
    <t>ИНН 4301001051 от 09.12.2002</t>
  </si>
  <si>
    <t>ИНН 4310002580 от 31.07.1998</t>
  </si>
  <si>
    <t>ИНН 4334002580 от 20.12.2002</t>
  </si>
  <si>
    <t>ИНН 4348001226 от 07.11.1993</t>
  </si>
  <si>
    <t>ИНН 4345000930 от 17.10.2002</t>
  </si>
  <si>
    <t>ИНН 4348003456 от 07.08.2002</t>
  </si>
  <si>
    <t>ИНН   4348033500 от 31.03.2003</t>
  </si>
  <si>
    <t>ИНН 4345331138 от 31.05.2012</t>
  </si>
  <si>
    <t>ИНН 4327003960 от 01.02.2007</t>
  </si>
  <si>
    <t>ИНН 4345498585 от 09.01.2020</t>
  </si>
  <si>
    <t>ИНН 4331999895 от 15.08.2012</t>
  </si>
  <si>
    <t>ИНН 432000030560 от 26.04.2004</t>
  </si>
  <si>
    <t xml:space="preserve">ИНН 
434300074258
от 20.11.2006
</t>
  </si>
  <si>
    <t>ИНН 4345103011 от 25.04.2005</t>
  </si>
  <si>
    <t>82/19</t>
  </si>
  <si>
    <t>80/18</t>
  </si>
  <si>
    <t>Слободской, Зуевский, Белохолуницкий</t>
  </si>
  <si>
    <t>66/15</t>
  </si>
  <si>
    <t>Унинский</t>
  </si>
  <si>
    <t>61/14</t>
  </si>
  <si>
    <t>Яранский</t>
  </si>
  <si>
    <t>Фаленский</t>
  </si>
  <si>
    <t>Орловский</t>
  </si>
  <si>
    <t>Котельничский</t>
  </si>
  <si>
    <t>Слободской</t>
  </si>
  <si>
    <t>Санчурский район</t>
  </si>
  <si>
    <t>41/13</t>
  </si>
  <si>
    <t>Уржумский</t>
  </si>
  <si>
    <t>Арбажский</t>
  </si>
  <si>
    <t>Нолинский</t>
  </si>
  <si>
    <t>Тужинский</t>
  </si>
  <si>
    <t>Омутнинский</t>
  </si>
  <si>
    <t>Даровской</t>
  </si>
  <si>
    <t>Нагорский</t>
  </si>
  <si>
    <t>Юрьянский, Слободской,</t>
  </si>
  <si>
    <t>Кильмезский</t>
  </si>
  <si>
    <t>ИНН 4346054832 от 27.07.1999</t>
  </si>
  <si>
    <t>Куменский</t>
  </si>
  <si>
    <t>16/12</t>
  </si>
  <si>
    <t>Советский</t>
  </si>
  <si>
    <t>Тужинская</t>
  </si>
  <si>
    <t>Малмыжский</t>
  </si>
  <si>
    <t>26.05 2063</t>
  </si>
  <si>
    <t>Афанасьевский</t>
  </si>
  <si>
    <t>Немский</t>
  </si>
  <si>
    <t>Сунский</t>
  </si>
  <si>
    <t>Шабалинский</t>
  </si>
  <si>
    <t>Лузский</t>
  </si>
  <si>
    <t>Оричевский</t>
  </si>
  <si>
    <t>Зуевский и Фаленский</t>
  </si>
  <si>
    <t>Кикнурский</t>
  </si>
  <si>
    <t>Подосиновский</t>
  </si>
  <si>
    <t>Белохолуницкий</t>
  </si>
  <si>
    <t>Кирово-Чепецкий</t>
  </si>
  <si>
    <t xml:space="preserve">Кирово-Чепецкий </t>
  </si>
  <si>
    <t>Свечинский</t>
  </si>
  <si>
    <t>26.06.2014 26.06.2014</t>
  </si>
  <si>
    <t>59/14 59а/14</t>
  </si>
  <si>
    <t>Юрьянский Юрьянский</t>
  </si>
  <si>
    <t>26.06.2063 26.06.2063</t>
  </si>
  <si>
    <t>Юрьянский</t>
  </si>
  <si>
    <t>Пижанское</t>
  </si>
  <si>
    <t>42/13  43/13</t>
  </si>
  <si>
    <t>Верхошижемский</t>
  </si>
  <si>
    <t>ИНН 4345000947 от 05.08.2002</t>
  </si>
  <si>
    <t>102/21</t>
  </si>
  <si>
    <t>Опаринский</t>
  </si>
  <si>
    <t xml:space="preserve">Санчурский </t>
  </si>
  <si>
    <t>Почтовый адрес, номер контактного телефона и(при наличии), адрес электронной почты (при наличии)</t>
  </si>
  <si>
    <t>35/12</t>
  </si>
  <si>
    <t xml:space="preserve">34/12          </t>
  </si>
  <si>
    <t xml:space="preserve">Фаленский </t>
  </si>
  <si>
    <t xml:space="preserve">Тужинский </t>
  </si>
  <si>
    <t xml:space="preserve">Советский </t>
  </si>
  <si>
    <t xml:space="preserve">Немский </t>
  </si>
  <si>
    <t>Лебяжский</t>
  </si>
  <si>
    <t xml:space="preserve">Зуевский </t>
  </si>
  <si>
    <t xml:space="preserve">Белохолуницкий </t>
  </si>
  <si>
    <t xml:space="preserve">Верхошижемский </t>
  </si>
  <si>
    <t>01/10</t>
  </si>
  <si>
    <t>10/12</t>
  </si>
  <si>
    <t>11/12</t>
  </si>
  <si>
    <t>12/12</t>
  </si>
  <si>
    <t>20/12</t>
  </si>
  <si>
    <t>21/12</t>
  </si>
  <si>
    <t>22/12</t>
  </si>
  <si>
    <t>23/12</t>
  </si>
  <si>
    <t>25/12</t>
  </si>
  <si>
    <t>26/12</t>
  </si>
  <si>
    <t>27/12</t>
  </si>
  <si>
    <t>28/12</t>
  </si>
  <si>
    <t>29/12</t>
  </si>
  <si>
    <t>30/12</t>
  </si>
  <si>
    <t>31/12</t>
  </si>
  <si>
    <t>32/12</t>
  </si>
  <si>
    <t xml:space="preserve">Нолинский </t>
  </si>
  <si>
    <t xml:space="preserve"> 07.03.2012 </t>
  </si>
  <si>
    <t xml:space="preserve"> 07.03.2061  </t>
  </si>
  <si>
    <t>73/17</t>
  </si>
  <si>
    <t xml:space="preserve">50/13  </t>
  </si>
  <si>
    <t>Кирово-Чепецкий и Слободской</t>
  </si>
  <si>
    <t xml:space="preserve">Юрьянский    </t>
  </si>
  <si>
    <t>97/21</t>
  </si>
  <si>
    <t xml:space="preserve">96/21 </t>
  </si>
  <si>
    <t xml:space="preserve">Юрьянский     </t>
  </si>
  <si>
    <t>43/13</t>
  </si>
  <si>
    <t>75/17</t>
  </si>
  <si>
    <t xml:space="preserve">74/17  </t>
  </si>
  <si>
    <t>613100, Кировская область, г. Слободской, ул. Меховщиков,д., 12</t>
  </si>
  <si>
    <r>
      <rPr>
        <b/>
        <sz val="11"/>
        <color theme="1"/>
        <rFont val="Calibri"/>
        <family val="2"/>
        <charset val="204"/>
        <scheme val="minor"/>
      </rPr>
      <t xml:space="preserve">Форма 3.1. (ЮЛ. ИП)   </t>
    </r>
    <r>
      <rPr>
        <sz val="11"/>
        <color theme="1"/>
        <rFont val="Calibri"/>
        <family val="2"/>
        <scheme val="minor"/>
      </rPr>
      <t xml:space="preserve">  </t>
    </r>
  </si>
  <si>
    <t>№ пп</t>
  </si>
  <si>
    <t>Сведения об охотничьих угодьях, предоставленных на основании долгосрочных лицензий на пользование животным миром (указываются сведения об
охотничьих угодьях, в отношении которых охотхозяйственные соглашения не заключены)</t>
  </si>
  <si>
    <t>Площадь охотничьего угодья, тыс. га</t>
  </si>
  <si>
    <t>серия номер</t>
  </si>
  <si>
    <t>дата выдачи</t>
  </si>
  <si>
    <t>дата прекращения права пользования животным миром, возникшего на основании долгосрочной лицензии на пользование животным миром</t>
  </si>
  <si>
    <t>основания прекращения права пользования животным миром, возникшего на основании долгосрочной лицензии на пользование животным миром</t>
  </si>
  <si>
    <t>ИНН 4324006419 от 17.09.2002</t>
  </si>
  <si>
    <t>Договор о предоставлении в пользование территорий или акваторий</t>
  </si>
  <si>
    <t>основания прекращения</t>
  </si>
  <si>
    <t>№ п/п</t>
  </si>
  <si>
    <t>Численность и штат работников, занятых в охотничьем хозяйстве</t>
  </si>
  <si>
    <t>из них</t>
  </si>
  <si>
    <t>в том числе</t>
  </si>
  <si>
    <t>С высшим образованием</t>
  </si>
  <si>
    <t>Со средним специальным образованием</t>
  </si>
  <si>
    <t>Прочие работники</t>
  </si>
  <si>
    <t>Лицо ответственное за заполнение формы:</t>
  </si>
  <si>
    <t>Заместитель начальника отдела охотничьего контроля и надзора</t>
  </si>
  <si>
    <t xml:space="preserve">               (номер контактного телефона)</t>
  </si>
  <si>
    <t>дата составления документа)</t>
  </si>
  <si>
    <t>424007, Республика Марий-Эл, г. Йошкар-Ола, ул. Строителей, д. 64 "А", оф. 3</t>
  </si>
  <si>
    <t>ИНН 1215185378 от 12.07.2022</t>
  </si>
  <si>
    <t>Санчурский</t>
  </si>
  <si>
    <t>ИНН 430700481596 от 25.11.2020</t>
  </si>
  <si>
    <t>N п/п реестровой записи о третьем лице, с которым заключено соглашение о замене стороны охотхозяйственного соглашения</t>
  </si>
  <si>
    <t xml:space="preserve">12(1)
</t>
  </si>
  <si>
    <t>610000, г.Киров, ул. Преображенская, д. 79 e-mail: vniioz@mail.ru</t>
  </si>
  <si>
    <t>Муниципальное унитарное предприятие Унинского муниципального округа Кировской области по охоте и охотничьей деятельности "Униохота"</t>
  </si>
  <si>
    <t>ИНН 4339011309 от 05.10.2020</t>
  </si>
  <si>
    <t>Общественная организация Орловское районное общество хотников и рыболовов</t>
  </si>
  <si>
    <t>ИНН 4345054188 от 20.02.2003</t>
  </si>
  <si>
    <t>610000, г.Киров, Октябрьский пр-кт, д.118-А, оф. 216</t>
  </si>
  <si>
    <t>ИНН 4311003940 от 03.07.2007</t>
  </si>
  <si>
    <t>ИНН 4345100500 от 26.03.2005</t>
  </si>
  <si>
    <t>610047, г. Киров, ул. Чернышевского, д. 18, пом. 1001</t>
  </si>
  <si>
    <t>ИНН 4338004725 от 14.01.2003</t>
  </si>
  <si>
    <t>ИНН 4322000130 от 04.09.2002</t>
  </si>
  <si>
    <t>ИНН 4314004500 от 29.11.2005</t>
  </si>
  <si>
    <t>613232, Кировская обл., Нагорский район, д. Шевырталово, ул. Советская, д. 9</t>
  </si>
  <si>
    <t>ИНН 4319001359 от 27.03.2023</t>
  </si>
  <si>
    <t xml:space="preserve">Нагорский </t>
  </si>
  <si>
    <t>111/22</t>
  </si>
  <si>
    <t>610020, Кировская обл., г. Киров, ул. Преображенская, д. 79, каб. 22</t>
  </si>
  <si>
    <t>ИНН 4347036177 от 27.03.2023</t>
  </si>
  <si>
    <t>112/23</t>
  </si>
  <si>
    <t>610002, Кировская обл., г. Киров, ул. Красноармейская, д. 1-А</t>
  </si>
  <si>
    <t>ИНН 4345374692 от 27.03.2023</t>
  </si>
  <si>
    <t>1 от 20.07.2022</t>
  </si>
  <si>
    <t>2 от 08.08.2022</t>
  </si>
  <si>
    <t>3 от 21.11.2022</t>
  </si>
  <si>
    <t>Арбажская районная организация общественной организации «Кировское областное общество охотников и рыболовов»</t>
  </si>
  <si>
    <t>Общество с ограниченной ответственностью «Кировохота»</t>
  </si>
  <si>
    <t>Общество с ограниченной ответственностью охотничье хозяйство «Бор»</t>
  </si>
  <si>
    <t>Афанасьевская районная организация общественной организации «Кировское областное общество охотников и рыболовов»</t>
  </si>
  <si>
    <t>Белохолуницкая районная организация общественной организации «Кировское областное общество охотников и рыболовов»</t>
  </si>
  <si>
    <t>Общество с ограниченной ответственностью «Зообаза»</t>
  </si>
  <si>
    <t>Верхнекамская районная организация общественной организации «Кировское областное общество охотников и рыболовов»</t>
  </si>
  <si>
    <t>Акционерное общество «Электромашиностроительный завод «Лепсе»</t>
  </si>
  <si>
    <t>Публичное акционерное общество «Кировский завод «Маяк»</t>
  </si>
  <si>
    <t>Открытое акционерное общество  «Кировский ордена Отечественной войны I степени комбинат искусственных кож»</t>
  </si>
  <si>
    <t>Общественная организация «Даровское районное общество охотников и рыболовов»</t>
  </si>
  <si>
    <t>Зуевская районная организация общественной организации «Кировское областное общество охотников и рыболовов»</t>
  </si>
  <si>
    <t>Общественная организация  «Кикнурское районное общество охотников и рыболовов»</t>
  </si>
  <si>
    <t>Кильмезское районное общество охотников и рыболовов</t>
  </si>
  <si>
    <t>Общество с ограниченной ответственностью «Кристалл»</t>
  </si>
  <si>
    <t>Кирово-Чепецкая районная общественная организация общественной организации «Кировское областное общество охотников и рыболовов»</t>
  </si>
  <si>
    <t>Общество с ограниченной ответственностью «КировГазЭнерго»</t>
  </si>
  <si>
    <t>Котельничская районная организация общественной организации «Кировское областное общество охотников и рыболовов»</t>
  </si>
  <si>
    <t>Общество с ограниченной ответственностью «Лабдиа»</t>
  </si>
  <si>
    <t>Куменская районная организация общественной организации «Кировское областное общество охотников и рыболовов»</t>
  </si>
  <si>
    <t>Лузская районная организация общественной организации «Кировское областное общество охотников и рыболовов»</t>
  </si>
  <si>
    <t>Общество с ограниченной ответственностью «Ареал»</t>
  </si>
  <si>
    <t>Малмыжская районная организация общественной организации «Кировское областное общество охотников и рыболовов»</t>
  </si>
  <si>
    <t>Мурашинская районная организация общественной организации «Кировское областное общество охотников и рыболовов»</t>
  </si>
  <si>
    <t>Общество с ограниченной ответственностью производственно-коммерческая фирма «Анта»</t>
  </si>
  <si>
    <t>Нагорская районная организация общественной организации «Кировское областное общество охотников и рыболовов»</t>
  </si>
  <si>
    <t>Общество с ограниченной ответственностью «Природа»</t>
  </si>
  <si>
    <t>Нолинская районная организация общественной организации «Кировское областное общество охотников и рыболовов»</t>
  </si>
  <si>
    <t>Общество с ограниченной ответственностью «Вятка-Нефтепродукт»</t>
  </si>
  <si>
    <t>Омутнинская районная организация общественной организации «Кировское областное общество охотников и рыболовов»</t>
  </si>
  <si>
    <t>Акционерное общество «Омутнинский металлургический завод»</t>
  </si>
  <si>
    <t>Общество с ограниченной ответственностью «МТМ-Агровятка»</t>
  </si>
  <si>
    <t>Ассоциация «Некоммерческое партнерство стрелково-охотничий клуб «Силикат»</t>
  </si>
  <si>
    <t>Общественная организация Оричевское «Районное общество охотников и рыболовов»</t>
  </si>
  <si>
    <t>Некоммерческая организация Фонд «Орлов-охота»</t>
  </si>
  <si>
    <t>Общественная организация «Орловское районное общество охотников и рыболовов»</t>
  </si>
  <si>
    <t>Общество с ограниченной ответственностью «АЗС Автоматика»</t>
  </si>
  <si>
    <t>Общество с ограниченной ответственностью «Вятская охота»</t>
  </si>
  <si>
    <t>Общественная организация  «Общество охотников Пижанского района Кировской области»</t>
  </si>
  <si>
    <t>Подосиновская районная организация общественной организации «Кировское областное общество охотников и рыболовов»</t>
  </si>
  <si>
    <t>Общество с ограниченной ответственностью «Златополье»</t>
  </si>
  <si>
    <t>Общество с ограниченной ответственностью «Тополь»</t>
  </si>
  <si>
    <t>Свечинская районная организация общественной организации «Кировское областное общество охотников и рыболовов»</t>
  </si>
  <si>
    <t>Слободская районная организация общественной организации «Кировское областное общество охотников и рыболовов»</t>
  </si>
  <si>
    <t>Автономная некоммерческая организация «Охотничье хозяйство «Сверчиха»</t>
  </si>
  <si>
    <t>Общество с ограниченной ответственностью «Элегия-      плюс-К»</t>
  </si>
  <si>
    <t>Общество с ограниченной ответственностью «Движение-АЗС»</t>
  </si>
  <si>
    <t>Кировское областное государственное профессиональное образовательное бюджетное учреждение «Суводский лесхоз-техникум»</t>
  </si>
  <si>
    <t>Автономная некоммерческая организация содействия развития туризма «Наследие»</t>
  </si>
  <si>
    <t>Советская районная организация общественной организации «Кировское областное общество охотников и рыболовов»</t>
  </si>
  <si>
    <t>Сунская районная организация общественной организации «Кировское областное общество охотников и рыболовов»</t>
  </si>
  <si>
    <t>Акционерное общество «Охотхозяйство «Трак-Бетон»</t>
  </si>
  <si>
    <t>Ассоциация «Некоммерческое партнерство стрелково-охотничий клуб «Дуплет»</t>
  </si>
  <si>
    <t>Тужинская районная организация общественной организации «Кировское областное общество охотников и рыболовов»</t>
  </si>
  <si>
    <t>Общество с ограниченной ответственностью «ГиниС»</t>
  </si>
  <si>
    <t>Общественная организация «Уржумское районное общество охотников и рыболовов»</t>
  </si>
  <si>
    <t>Фаленская районная организация общественной организации «Кировское областное общество охотников и рыболовов»</t>
  </si>
  <si>
    <t>Шабалинская районная организация общественной организации «Кировское областное общество охотников и рыболовов»</t>
  </si>
  <si>
    <t>Общество с ограниченной ответственностью «Охотхозяйственное и туристическое предприятие «Станевт»</t>
  </si>
  <si>
    <t>Юрьянская районная организация общественной организации «Кировское областное общество охотников и рыболовов»</t>
  </si>
  <si>
    <t>Акционерное общество «Вятское машиностроительное предприятие «Авитек»</t>
  </si>
  <si>
    <t>Общество с ограниченной ответственностью «Локомотив»</t>
  </si>
  <si>
    <t>Яранская районная организация общественная организация «Кировское областное общество охотников и рыболовов»</t>
  </si>
  <si>
    <t>Общество с ограниченной ответственностью «Яранский охотник»</t>
  </si>
  <si>
    <t>Общество с ограниченной ответственностью  «Вяхирь»</t>
  </si>
  <si>
    <t>Общество с ограниченной ответственностью  «Сафари»</t>
  </si>
  <si>
    <t>Общество с ограниченной ответственностью  «Ютекс»</t>
  </si>
  <si>
    <t xml:space="preserve">Федеральное государственное бюджетное научное учреждение «Всероссийский научно-исследовательский институт охотничьего хозяйства и звероводства имени профессора Б.М. Житкова» </t>
  </si>
  <si>
    <t xml:space="preserve">Федеральное государственное бюджетное образовательное учреждение высшего образования «Вятский государственный агротехнологический университет» </t>
  </si>
  <si>
    <t xml:space="preserve">Общественная организация «Кировское областное общество охотников и рыболовов»  </t>
  </si>
  <si>
    <t xml:space="preserve">Кировская региональная организация Военно-охотничьего общества Приволжского военного округа – межрегиональной спортивной общественной организации </t>
  </si>
  <si>
    <t>Общественная организация «Кировское городское общество охотников и рыболовов»</t>
  </si>
  <si>
    <t xml:space="preserve">Кировская региональная организация общественно-государственного объединения «Всероссийское физкультурно-спортивное общество «Динамо» </t>
  </si>
  <si>
    <t>Общество с ограниченной ответственностью «БиоХимЗавод»</t>
  </si>
  <si>
    <t>Главный государственный инспектор отдела охотничьего контроля и надзора</t>
  </si>
  <si>
    <t>должность, подпись, расшифровка (фамилия, имя, отчество (при наличии)</t>
  </si>
  <si>
    <t xml:space="preserve">                                                                         </t>
  </si>
  <si>
    <t>Общество с ограниченной ответственностью СПК "Заря"</t>
  </si>
  <si>
    <t>Общество с ограниченной ответственностью «Клуб Медведь»</t>
  </si>
  <si>
    <t xml:space="preserve">  Богородский</t>
  </si>
  <si>
    <t>102-1/21</t>
  </si>
  <si>
    <t xml:space="preserve">   110/22</t>
  </si>
  <si>
    <t xml:space="preserve">   26.10.2022</t>
  </si>
  <si>
    <t xml:space="preserve">     26.10.2042</t>
  </si>
  <si>
    <t>Итого</t>
  </si>
  <si>
    <t>(8-332) 27-27-55, доб. 55-07, доб. 55-06</t>
  </si>
  <si>
    <t xml:space="preserve"> Общество с ограниченной ответственностью "ЛК Вудтех"</t>
  </si>
  <si>
    <t>н/д</t>
  </si>
  <si>
    <t>Индивидуальный предприниматель Нургалеев Равиль Рамильевич</t>
  </si>
  <si>
    <t>Индивидуальный предприниматель Колесов Станислав Юрьевич</t>
  </si>
  <si>
    <t>Индивидуальный предприниматель Видманова Людмила Леонидовна</t>
  </si>
  <si>
    <t>Производственные охотничьи инспектора</t>
  </si>
  <si>
    <t>Всего</t>
  </si>
  <si>
    <t>Охотоведы</t>
  </si>
  <si>
    <t>Егеря</t>
  </si>
  <si>
    <r>
      <t xml:space="preserve">                                                            </t>
    </r>
    <r>
      <rPr>
        <sz val="10"/>
        <color theme="1"/>
        <rFont val="Times New Roman"/>
        <family val="1"/>
        <charset val="204"/>
      </rPr>
      <t xml:space="preserve">         Втюрина Марина Николаевна</t>
    </r>
  </si>
  <si>
    <t>Охотники, указанные в ч. 2 ст. 20 209-ФЗ "Об охоте", осуществляющие промысловую охоту</t>
  </si>
  <si>
    <t xml:space="preserve">    (номер контактного телефона)</t>
  </si>
  <si>
    <t>Зуевская районная организация общественной организации "Кировское областное общество охотников и рыболовов"</t>
  </si>
  <si>
    <t>Мурашинская районная организация общественной организации "Кировское областное общество охотников и рыболовов"</t>
  </si>
  <si>
    <t xml:space="preserve">ФГБНУ  Всероссийский научно-исследовательский институт охотничьего хозяйства и звероводства имени проф. Б.М. Житкова Российской академии сельскохозяйственных наук </t>
  </si>
  <si>
    <t>613711, Кировская область, Мурашинский район, п. Мураши, ул. Коммуны, 21</t>
  </si>
  <si>
    <t>612412, Кировская область, Зуевский район, г.Зуевка, ул. Исполкомовская, 94</t>
  </si>
  <si>
    <t>610050, г. Киров, ул. Ульяновская, д. 2/1</t>
  </si>
  <si>
    <t>610027, г. Киров, ул. К. Маркса, д. 99</t>
  </si>
  <si>
    <t>612270, Кировская область, Орловский район, г. Орлов, пер. Труда, д.1 «А»</t>
  </si>
  <si>
    <t>610014, Кировская область,  Арбажский район, д. Глотовы, ул. Солнечная, д. 5</t>
  </si>
  <si>
    <t>612741, Кировская область, Омутнинский район,  г. Омутнинск, ул. Ленина, д. 2 «А»</t>
  </si>
  <si>
    <t>612140, Кировская область, Даровской район, пгт. Даровской, ул. Гагарина, д.11</t>
  </si>
  <si>
    <t xml:space="preserve">610010, Кировская область, г. Киров, микрорайон Радужный, пр-т Строителей, д. 2,  </t>
  </si>
  <si>
    <t>613340, Кировская область, Советский район, г. Советск, ул. Ленина, д. 21 «А»</t>
  </si>
  <si>
    <t>613343, Кировская область, Советский район, г. Советск, ул. Мира, д. 26 «А»</t>
  </si>
  <si>
    <t>613440, Кировская область, Нолинский район, г. Нолинск, ул. Ленина, д.32</t>
  </si>
  <si>
    <t>612200, Кировская область, Тужинский район, пгт. Тужа, ул. Советская, д. 10 «А»</t>
  </si>
  <si>
    <t>612920, Кировская область, Малмыжский район, г. Малмыж, ул. Суровцева, д.2</t>
  </si>
  <si>
    <t>612600, Кировская область, Котельничский район, г. Котельнич, ул. Володарского, д. 20</t>
  </si>
  <si>
    <t>612260, Кировская область, Яранский район, г. Яранск, ул. Ленина, д. 1, пом. 6</t>
  </si>
  <si>
    <t xml:space="preserve">612960, Кировская область, Вятскополянский район, г. Вятские Поляны </t>
  </si>
  <si>
    <t>612261,  Кировская область, г. Яранск, ул. Рудницкого, д. 52-Б, каб. 1</t>
  </si>
  <si>
    <t>613060, Кировская область, пгт. Афанасьево, ул. Советская, д. 16</t>
  </si>
  <si>
    <t>613470, Кировская область, Немский район, пгт. Нема, ул. Советская, д.51</t>
  </si>
  <si>
    <t>612020, Кировская область, Шабалинский район,  пгт. Ленинское, ул. Тотмянина, д. 11 «А»</t>
  </si>
  <si>
    <t>613982, Кировская область, Лузский МО,  г. Луза, пл. Труда, д. 1, оф. 27</t>
  </si>
  <si>
    <t>612300, Кировская область, Кикнурский МО, пгт. Кикнур, ул. Советская, д. 69, каб. 1</t>
  </si>
  <si>
    <t>612370, Кировская область, Санчурский МО, пгт. Санчурск, ул. Свердлова, д. 32</t>
  </si>
  <si>
    <t xml:space="preserve">613200, Кировская область, Белохолуницкий район, г. Белая Холуница, ул. Коммунаров,  д.1, тел. 4-37-39 </t>
  </si>
  <si>
    <t>613050, Кировская область, Кирово-Чепецкий район, г. Кирово-Чепецк, пер. Первомайский, д. 5, оф. 6</t>
  </si>
  <si>
    <t>613982, Кировская область, Лузский район, пгт. Лальск, ул. Таврическая, д. 7, кв. 2</t>
  </si>
  <si>
    <t>610035,  г. Киров, ул. Попова, д. 12</t>
  </si>
  <si>
    <t>610002, г. Киров, ул. Казанская, 107</t>
  </si>
  <si>
    <t xml:space="preserve">612040 Кировская область, Свечинский МО, пгт. Свеча, ул. Свободы, д. 47, </t>
  </si>
  <si>
    <t>613601, Кировская область, Юрьянский район, пгт. Юрья, ул. Железнодорожная, д. 3</t>
  </si>
  <si>
    <t>612740, Кировская область, Омутниский район, г. Омутнинск, ул. Коковихина, д.2, тел /83332/ 2-60-30, 2-21-19 /факс/</t>
  </si>
  <si>
    <t xml:space="preserve">613260, Кировская область, Нагорский район, п. Нагорск, ул. Набережная, д. 20 </t>
  </si>
  <si>
    <t>610005, г. Киров, ул. Карла Либкнехта, д.13, кв. 21</t>
  </si>
  <si>
    <t>613380, Кировская область, Пижанский район,  п. Пижанка, ул. Октябрьская, д.3</t>
  </si>
  <si>
    <t>613530, Кировская область, Урржумский район, г.Уржум, ул. Новокузнечная, 2</t>
  </si>
  <si>
    <t xml:space="preserve">613570, Кировская область, Кильмезский район, пгт. Кильмезь, ул. Мелиораторов, 20 </t>
  </si>
  <si>
    <t>610008, г. Киров, сл. Сошени, ул. Трактовая, д. 4, оф. 18</t>
  </si>
  <si>
    <t xml:space="preserve">61000, г. Киров, ул. Мира, д. 39, оф. 1012 </t>
  </si>
  <si>
    <t>610035, г. Киров, ул. Ивана Попова, д. 12, каб. 2</t>
  </si>
  <si>
    <t>613470, Кировская область, Немский район, п. Нема, пер. Березовка, д.2</t>
  </si>
  <si>
    <t>610044, г. Киров, ул. Луганская, д. 53 "А"</t>
  </si>
  <si>
    <t>Общество с ограниченной ответственностью «Ютекс»</t>
  </si>
  <si>
    <t>Фаленская районная организация общественной организации "Кировское областное общество охотников и рыболовов"</t>
  </si>
  <si>
    <t>Некоммерческая организация фонд «Орлов-охота»</t>
  </si>
  <si>
    <t>Общество с ограниченной овтетственностью «Лабдиа»</t>
  </si>
  <si>
    <t>Слободская районная организация общественной органиазции "Кировское областное общество охотников и рыболовов"</t>
  </si>
  <si>
    <t>612380, Кировская область, Санчурский МО, пгт. Санчурск, ул. Космонавтов, д.12</t>
  </si>
  <si>
    <t>612231, Кировская область, Яранский район, с.п. Кугалское, д. Рвжаково, ул. Труда, д. 8, каб. 1</t>
  </si>
  <si>
    <t xml:space="preserve"> Общество с ограниченной ответственностью «Бор»</t>
  </si>
  <si>
    <t>Омутнинская районная организация общественной организации "Кировское областное общество охотников и рыболовов"</t>
  </si>
  <si>
    <t>Общество с ограниченной ответственностью производственно- коммерческая фирма «АнтА»</t>
  </si>
  <si>
    <t>Куменская районная организация общественной организации "Кировское областное общество охотников и рыболовов"</t>
  </si>
  <si>
    <t>Советская районная организация общественной организации "Кировское областное общество охотников и рыболовов"</t>
  </si>
  <si>
    <t>Тужинская районная организация общественной организации "Кировское областное общество охотников и рыболовов"</t>
  </si>
  <si>
    <t>Малмыжская районная организация общественной организации "Кировское областное общество охотников и рыболовов"</t>
  </si>
  <si>
    <t xml:space="preserve">Шабалинская районная организация общественной организации «Кировское областное общество охотников и рыболовов» </t>
  </si>
  <si>
    <t>Кировское областное государственное образовательное бюджетное учреждение «Суводский лесхоз-техникум»</t>
  </si>
  <si>
    <t>Котельничская районная организация общественной организации "Кировское областное общество охотников и рыболовов"</t>
  </si>
  <si>
    <t>Верхнекамская районная организация общественной организации "Кировское областное общество охотников и рыболовов"</t>
  </si>
  <si>
    <t>Общество с ограниченной ответственностью «Вяхирь»</t>
  </si>
  <si>
    <t>Общество с ограниченной ответственностью «Сафари»</t>
  </si>
  <si>
    <t>Афанасьевская районная организация общественной организации "Кировское областное общество охотников и рыболовов"</t>
  </si>
  <si>
    <t>Сунская районная организация общественной организации "Кировское областное общество охотников и рыболовов"</t>
  </si>
  <si>
    <t>Лузская районная органиазация общественной организации "Кировское областное общество охотников и рыболовов"</t>
  </si>
  <si>
    <t>Федеральное государственное бюджетное образовательное учреждение высшего образования "Вятский государственный агротехнологический университет"</t>
  </si>
  <si>
    <t>Общественная органиазция «Кикнурское районое общество охотников и рыболовов»</t>
  </si>
  <si>
    <t>Общество с ограниченной ответственностью  «Клуб Медведь»</t>
  </si>
  <si>
    <t>Подосиновская районная организация общественной организации "Кировское областное общество охотников и рыболовов"</t>
  </si>
  <si>
    <t>613930, Кировская область, Подосиновский район, пгт. Подосиновец, пер.Советский-5, Тел.(83351) 2-14-63</t>
  </si>
  <si>
    <t>Белохолуницкая районная организация общественной организации "Кировское областное общество охотников и рыболовов"</t>
  </si>
  <si>
    <t>Яранская районная организация общественной организации "Кировское областное общество охотников и рыболовов"</t>
  </si>
  <si>
    <t>Кирово-Чепецкая районная общественная организация общественной организации "Кировское областное общество охотников и рыболовов"</t>
  </si>
  <si>
    <t>Общество с ограниченной ответственностью «Кировгазэнерго»</t>
  </si>
  <si>
    <t>Свечинская  районная организация общественной организации "Кировское областное общество охотников и рыболовов"</t>
  </si>
  <si>
    <t>Юрьянская районная организация общественной организации "Кировское областное общество охотников и рыболовов"</t>
  </si>
  <si>
    <t>Общество с ограниченной ответственностью «Движение – АЗС»</t>
  </si>
  <si>
    <t>Нагорская районная организация общественной организации "Кировское областное общество охотников и рыболовов"</t>
  </si>
  <si>
    <t>Общество с ограниченной ответственностью «Элегия плюс К»</t>
  </si>
  <si>
    <t>Общество с ограниченной ответственностью «МТМ-АГРО-ВЯТКА»</t>
  </si>
  <si>
    <t>Общество с ограниченной ответственностью "БиоХимЗавод"</t>
  </si>
  <si>
    <t>Общество с ограниченной ответственностью "Охотпредприятие "Станевт"</t>
  </si>
  <si>
    <t>Открытое акционерное общество "Кировский ордена Отечественной войны I степени комбинат искусственных кож"</t>
  </si>
  <si>
    <t>Автономная некоммерческая организация содействия развитию туризма «Наследие»</t>
  </si>
  <si>
    <t>Некоммерческое партнерство «Стрелково-охотничий клуб «Силикат»</t>
  </si>
  <si>
    <t>Акционерное общество "Электромашиностроительный завод "Лепсе"</t>
  </si>
  <si>
    <t>Кировская региональная организация общественно-государственного объединения "Всероссийское физкультурно-спортивное общество "Динамо"</t>
  </si>
  <si>
    <t>Общественная органиазция "Уржумское районное общество охотников и рыболовов"</t>
  </si>
  <si>
    <t>Кильмезская районная организация общественной организации "Кировское областное общество охотников и рыболовов"</t>
  </si>
  <si>
    <t>Арбажская районная организация общественной организации "Кировское областное общество охотников и рыболовов»</t>
  </si>
  <si>
    <t>Общественная органиазация «Общество охотников Пижанского района Кировской области»</t>
  </si>
  <si>
    <t>612260, Кировская область, Яранский район, г. Яранск, ул. Свободы, д.23, тел. 2-13-58, 2-20-89</t>
  </si>
  <si>
    <t>Наименование органа исполнительной власти субъекта Российской Федерации: министерство охраны окружающей среды Кировской области</t>
  </si>
  <si>
    <t xml:space="preserve">Верхнекамский </t>
  </si>
  <si>
    <t>Вятскополянский</t>
  </si>
  <si>
    <t>Мурашинский</t>
  </si>
  <si>
    <t>Зуевский</t>
  </si>
  <si>
    <t>Общество с ограниченной ответственностью «Куменский охотничий промысловый участок»</t>
  </si>
  <si>
    <t>Некоммерческое предприятие «Стрелково-охотничий клуб «Дуплет»</t>
  </si>
  <si>
    <t>Общество с ограниченной отвтственностью "ЛК Вудтех"</t>
  </si>
  <si>
    <t>(8-332) 27-27-55, доб. 55-08</t>
  </si>
  <si>
    <r>
      <t xml:space="preserve">_____________            </t>
    </r>
    <r>
      <rPr>
        <sz val="11"/>
        <color theme="1"/>
        <rFont val="Times New Roman"/>
        <family val="1"/>
        <charset val="204"/>
      </rPr>
      <t xml:space="preserve">                  </t>
    </r>
    <r>
      <rPr>
        <u/>
        <sz val="11"/>
        <color theme="1"/>
        <rFont val="Times New Roman"/>
        <family val="1"/>
        <charset val="204"/>
      </rPr>
      <t xml:space="preserve"> Владимиров В.А.</t>
    </r>
  </si>
  <si>
    <t>Общество с ограниченной ответственностью «Сельмаш-биотехнологии»</t>
  </si>
  <si>
    <t>Индивидуальный предприниматель Осацкий Василий Михайлович</t>
  </si>
  <si>
    <t>Некоммерческое партнёрство «Рыболовно-охотничий клуб «Балчуг»</t>
  </si>
  <si>
    <t>612270, Кировская область, Орловский район, г. Орлов, ул. Капустина, д.15</t>
  </si>
  <si>
    <t>ИНН 4336003324 от 27.03.2023</t>
  </si>
  <si>
    <t>5 от 02.04.2024</t>
  </si>
  <si>
    <t>6 от 18.04.2024</t>
  </si>
  <si>
    <t>7 от 14.05.2024</t>
  </si>
  <si>
    <t>8 от 27.04.2024</t>
  </si>
  <si>
    <t>Общество с ограниченной ответственностью «Светлоозёрское»</t>
  </si>
  <si>
    <t>613530, Кировская область, Уржумский район, д. Богданово ул. Производственная, д.10</t>
  </si>
  <si>
    <t>ИНН 4334008905 от 27.03.2023</t>
  </si>
  <si>
    <t>ИНН 434579916580 от 27.03.2023</t>
  </si>
  <si>
    <t>Общество с ограниченной ответственностью «Форель Красна»</t>
  </si>
  <si>
    <t>610035, г. Киров, ул. Сурикова, д. 14, корп.1, кв.65</t>
  </si>
  <si>
    <t xml:space="preserve">                         Документированная информация                                                                                                                                                                                                                                       о юридических лицах и индивидуальных предпринимателях, осуществляющих виды деятельности в сфере охотничьего хозяйства                                                                         по состоянию на "31" декабря 2024 г.</t>
  </si>
  <si>
    <t>9 от 27.04.2024</t>
  </si>
  <si>
    <t>10 от 27.04.2024</t>
  </si>
  <si>
    <t>11 от 28.12.2024</t>
  </si>
  <si>
    <t xml:space="preserve">                    30.10.2025                                                     </t>
  </si>
  <si>
    <t>Общество с ограниченной ответственностью «Агрофирма «Орловская»</t>
  </si>
  <si>
    <t>398059, Липецкая область, г. Липецк, пл. Коммунальная, д. 9, офис 412</t>
  </si>
  <si>
    <t>ИНН 4826151071 от 24.10.2022</t>
  </si>
  <si>
    <t>113/24</t>
  </si>
  <si>
    <t>Главный государственный инспектор управления охраны и использования животного мира</t>
  </si>
  <si>
    <r>
      <t xml:space="preserve"> </t>
    </r>
    <r>
      <rPr>
        <u/>
        <sz val="10"/>
        <color theme="1"/>
        <rFont val="Times New Roman"/>
        <family val="1"/>
        <charset val="204"/>
      </rPr>
      <t xml:space="preserve">                                                       </t>
    </r>
    <r>
      <rPr>
        <sz val="10"/>
        <color theme="1"/>
        <rFont val="Times New Roman"/>
        <family val="1"/>
        <charset val="204"/>
      </rPr>
      <t xml:space="preserve">      Балаш Василий Алексеевич</t>
    </r>
  </si>
  <si>
    <t>Общество с ограниченной ответственностью «Униохота»</t>
  </si>
</sst>
</file>

<file path=xl/styles.xml><?xml version="1.0" encoding="utf-8"?>
<styleSheet xmlns="http://schemas.openxmlformats.org/spreadsheetml/2006/main">
  <numFmts count="2">
    <numFmt numFmtId="43" formatCode="_-* #,##0.00\ _₽_-;\-* #,##0.00\ _₽_-;_-* &quot;-&quot;??\ _₽_-;_-@_-"/>
    <numFmt numFmtId="164" formatCode="#&quot; &quot;???/???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1"/>
    </font>
    <font>
      <sz val="10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0" fontId="6" fillId="0" borderId="0"/>
  </cellStyleXfs>
  <cellXfs count="118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0" xfId="0" applyBorder="1"/>
    <xf numFmtId="0" fontId="0" fillId="0" borderId="0" xfId="0"/>
    <xf numFmtId="0" fontId="3" fillId="0" borderId="6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vertical="top" wrapText="1"/>
    </xf>
    <xf numFmtId="0" fontId="0" fillId="0" borderId="0" xfId="0" applyAlignment="1">
      <alignment horizontal="center"/>
    </xf>
    <xf numFmtId="0" fontId="8" fillId="0" borderId="0" xfId="0" applyFont="1"/>
    <xf numFmtId="0" fontId="3" fillId="0" borderId="0" xfId="0" applyFont="1"/>
    <xf numFmtId="0" fontId="3" fillId="0" borderId="6" xfId="0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1" xfId="7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quotePrefix="1" applyFont="1" applyFill="1" applyBorder="1" applyAlignment="1">
      <alignment horizontal="center" vertical="center" wrapText="1"/>
    </xf>
    <xf numFmtId="0" fontId="3" fillId="0" borderId="1" xfId="5" applyFont="1" applyFill="1" applyBorder="1" applyAlignment="1">
      <alignment horizontal="center" vertical="center" wrapText="1"/>
    </xf>
    <xf numFmtId="0" fontId="9" fillId="0" borderId="0" xfId="0" applyFont="1" applyFill="1"/>
    <xf numFmtId="0" fontId="3" fillId="0" borderId="0" xfId="0" applyFont="1" applyFill="1"/>
    <xf numFmtId="0" fontId="9" fillId="0" borderId="0" xfId="0" applyFont="1"/>
    <xf numFmtId="0" fontId="10" fillId="0" borderId="0" xfId="0" applyFont="1"/>
    <xf numFmtId="0" fontId="10" fillId="0" borderId="0" xfId="0" applyFont="1" applyAlignment="1">
      <alignment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NumberFormat="1" applyFont="1" applyBorder="1" applyAlignment="1">
      <alignment horizontal="center" vertical="top" wrapText="1"/>
    </xf>
    <xf numFmtId="0" fontId="10" fillId="0" borderId="2" xfId="0" applyFont="1" applyBorder="1"/>
    <xf numFmtId="0" fontId="10" fillId="0" borderId="5" xfId="0" applyFont="1" applyBorder="1" applyAlignment="1">
      <alignment vertical="top" wrapText="1"/>
    </xf>
    <xf numFmtId="0" fontId="10" fillId="0" borderId="6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10" fillId="0" borderId="6" xfId="0" applyFont="1" applyBorder="1" applyAlignment="1">
      <alignment horizontal="center" vertical="top" wrapText="1"/>
    </xf>
    <xf numFmtId="14" fontId="10" fillId="0" borderId="6" xfId="0" applyNumberFormat="1" applyFont="1" applyBorder="1" applyAlignment="1">
      <alignment horizontal="center" vertical="top" wrapText="1"/>
    </xf>
    <xf numFmtId="14" fontId="10" fillId="0" borderId="6" xfId="0" applyNumberFormat="1" applyFont="1" applyBorder="1" applyAlignment="1">
      <alignment vertical="top" wrapText="1"/>
    </xf>
    <xf numFmtId="0" fontId="10" fillId="0" borderId="6" xfId="0" applyFont="1" applyBorder="1" applyAlignment="1">
      <alignment horizontal="center" wrapText="1"/>
    </xf>
    <xf numFmtId="14" fontId="10" fillId="0" borderId="1" xfId="0" applyNumberFormat="1" applyFont="1" applyBorder="1" applyAlignment="1">
      <alignment vertical="top" wrapText="1"/>
    </xf>
    <xf numFmtId="0" fontId="13" fillId="0" borderId="0" xfId="0" applyFont="1"/>
    <xf numFmtId="0" fontId="3" fillId="0" borderId="5" xfId="0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16" fontId="3" fillId="0" borderId="5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/>
    </xf>
    <xf numFmtId="0" fontId="11" fillId="0" borderId="5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top" wrapText="1"/>
    </xf>
    <xf numFmtId="49" fontId="3" fillId="0" borderId="5" xfId="1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2" fontId="3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/>
    <xf numFmtId="0" fontId="12" fillId="0" borderId="0" xfId="0" applyFont="1" applyAlignment="1"/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14" fontId="3" fillId="0" borderId="5" xfId="0" applyNumberFormat="1" applyFont="1" applyFill="1" applyBorder="1" applyAlignment="1">
      <alignment horizontal="center" vertical="center" wrapText="1"/>
    </xf>
    <xf numFmtId="0" fontId="10" fillId="0" borderId="0" xfId="0" applyFont="1" applyFill="1"/>
    <xf numFmtId="0" fontId="0" fillId="0" borderId="0" xfId="0" applyFill="1"/>
    <xf numFmtId="14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7" xfId="0" applyFont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0" fillId="0" borderId="2" xfId="0" applyFont="1" applyBorder="1" applyAlignment="1">
      <alignment horizontal="left"/>
    </xf>
    <xf numFmtId="0" fontId="10" fillId="0" borderId="3" xfId="0" applyFont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2" fillId="0" borderId="0" xfId="0" applyFont="1"/>
    <xf numFmtId="0" fontId="10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Fill="1" applyAlignment="1">
      <alignment horizontal="center"/>
    </xf>
    <xf numFmtId="0" fontId="8" fillId="0" borderId="5" xfId="0" applyFont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</cellXfs>
  <cellStyles count="8">
    <cellStyle name="Обычный" xfId="0" builtinId="0"/>
    <cellStyle name="Обычный 2" xfId="5"/>
    <cellStyle name="Обычный 3" xfId="7"/>
    <cellStyle name="Финансовый" xfId="1" builtinId="3"/>
    <cellStyle name="Финансовый 2" xfId="3"/>
    <cellStyle name="Финансовый 3" xfId="4"/>
    <cellStyle name="Финансовый 4" xfId="2"/>
    <cellStyle name="Финансовый 5" xfId="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0;&#1086;&#1085;&#1086;&#1085;&#1086;&#1074;&#1040;&#1040;/&#1042;&#1093;&#1086;&#1076;&#1103;&#1097;&#1080;&#1077;/&#1041;&#1072;&#1090;&#1091;&#1093;&#1090;&#1080;&#1085;%20&#1044;.&#1048;/&#1055;&#1083;&#1086;&#1097;&#1072;&#1076;&#108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Соглашения"/>
      <sheetName val="Долгосрочные"/>
      <sheetName val="Общедоступнпые"/>
      <sheetName val="ООУ С запретом"/>
    </sheetNames>
    <sheetDataSet>
      <sheetData sheetId="0">
        <row r="18">
          <cell r="I18">
            <v>40835</v>
          </cell>
          <cell r="J18" t="str">
            <v>2/11</v>
          </cell>
          <cell r="M18">
            <v>58733</v>
          </cell>
        </row>
        <row r="19">
          <cell r="I19">
            <v>40861</v>
          </cell>
          <cell r="J19" t="str">
            <v>3/11</v>
          </cell>
          <cell r="M19">
            <v>58759</v>
          </cell>
        </row>
        <row r="20">
          <cell r="I20">
            <v>40878</v>
          </cell>
          <cell r="J20" t="str">
            <v>4/11</v>
          </cell>
        </row>
        <row r="22">
          <cell r="I22">
            <v>40889</v>
          </cell>
          <cell r="J22" t="str">
            <v>5/11</v>
          </cell>
        </row>
        <row r="23">
          <cell r="I23">
            <v>40898</v>
          </cell>
          <cell r="J23" t="str">
            <v>6/11</v>
          </cell>
          <cell r="M23">
            <v>58796</v>
          </cell>
        </row>
        <row r="24">
          <cell r="I24">
            <v>40955</v>
          </cell>
          <cell r="J24" t="str">
            <v>7/12</v>
          </cell>
          <cell r="M24">
            <v>58853</v>
          </cell>
        </row>
        <row r="25">
          <cell r="I25">
            <v>40967</v>
          </cell>
          <cell r="J25" t="str">
            <v>8/12</v>
          </cell>
        </row>
        <row r="26">
          <cell r="I26">
            <v>40969</v>
          </cell>
          <cell r="J26" t="str">
            <v>9/12</v>
          </cell>
          <cell r="M26">
            <v>58866</v>
          </cell>
        </row>
        <row r="27">
          <cell r="I27">
            <v>41023</v>
          </cell>
          <cell r="J27" t="str">
            <v>13/12</v>
          </cell>
          <cell r="M27">
            <v>58920</v>
          </cell>
        </row>
        <row r="28">
          <cell r="I28">
            <v>41023</v>
          </cell>
          <cell r="J28" t="str">
            <v>14/12</v>
          </cell>
        </row>
        <row r="29">
          <cell r="I29">
            <v>41034</v>
          </cell>
          <cell r="J29" t="str">
            <v>15/12</v>
          </cell>
        </row>
        <row r="30">
          <cell r="I30">
            <v>41044</v>
          </cell>
        </row>
        <row r="31">
          <cell r="H31" t="str">
            <v>г. Киров, К-Чепецк, Юрьянский, Орловский, Оричевский, Верхошижемский</v>
          </cell>
          <cell r="I31">
            <v>41034</v>
          </cell>
          <cell r="J31" t="str">
            <v>17/12</v>
          </cell>
        </row>
        <row r="32">
          <cell r="J32" t="str">
            <v>18/12</v>
          </cell>
        </row>
        <row r="33">
          <cell r="I33">
            <v>41079</v>
          </cell>
          <cell r="J33" t="str">
            <v>19/12</v>
          </cell>
        </row>
        <row r="34">
          <cell r="I34">
            <v>41187</v>
          </cell>
          <cell r="J34" t="str">
            <v>33/12</v>
          </cell>
        </row>
        <row r="38">
          <cell r="I38">
            <v>41248</v>
          </cell>
          <cell r="J38" t="str">
            <v>38/12</v>
          </cell>
        </row>
        <row r="39">
          <cell r="I39">
            <v>41298</v>
          </cell>
          <cell r="J39" t="str">
            <v>40/13</v>
          </cell>
        </row>
        <row r="40">
          <cell r="I40">
            <v>41548</v>
          </cell>
          <cell r="J40" t="str">
            <v>49/13</v>
          </cell>
          <cell r="M40">
            <v>59445</v>
          </cell>
        </row>
        <row r="41">
          <cell r="I41">
            <v>41351</v>
          </cell>
        </row>
        <row r="44">
          <cell r="I44">
            <v>41428</v>
          </cell>
          <cell r="J44" t="str">
            <v>44/13</v>
          </cell>
        </row>
        <row r="45">
          <cell r="I45">
            <v>41428</v>
          </cell>
          <cell r="J45" t="str">
            <v>45/13</v>
          </cell>
          <cell r="M45">
            <v>59325</v>
          </cell>
        </row>
        <row r="46">
          <cell r="I46">
            <v>41442</v>
          </cell>
          <cell r="J46" t="str">
            <v>46/13</v>
          </cell>
        </row>
        <row r="47">
          <cell r="H47" t="str">
            <v>Яранский</v>
          </cell>
          <cell r="I47">
            <v>41442</v>
          </cell>
          <cell r="J47" t="str">
            <v>47/13</v>
          </cell>
        </row>
        <row r="48">
          <cell r="I48">
            <v>41488</v>
          </cell>
          <cell r="J48" t="str">
            <v>48/13</v>
          </cell>
        </row>
        <row r="51">
          <cell r="I51">
            <v>41543</v>
          </cell>
          <cell r="J51" t="str">
            <v>51/13</v>
          </cell>
        </row>
        <row r="52">
          <cell r="I52">
            <v>41579</v>
          </cell>
          <cell r="J52" t="str">
            <v>52/13</v>
          </cell>
        </row>
        <row r="53">
          <cell r="I53">
            <v>41618</v>
          </cell>
          <cell r="J53" t="str">
            <v>53/13</v>
          </cell>
        </row>
        <row r="54">
          <cell r="I54">
            <v>41654</v>
          </cell>
          <cell r="J54" t="str">
            <v>54/14</v>
          </cell>
        </row>
        <row r="55">
          <cell r="H55" t="str">
            <v>Нагорский</v>
          </cell>
          <cell r="I55">
            <v>41701</v>
          </cell>
          <cell r="J55" t="str">
            <v>55/14</v>
          </cell>
        </row>
        <row r="56">
          <cell r="I56">
            <v>41695</v>
          </cell>
          <cell r="J56" t="str">
            <v>56/14</v>
          </cell>
          <cell r="M56">
            <v>59592</v>
          </cell>
        </row>
        <row r="57">
          <cell r="I57">
            <v>41785</v>
          </cell>
          <cell r="J57" t="str">
            <v>57/14</v>
          </cell>
          <cell r="M57">
            <v>52743</v>
          </cell>
        </row>
        <row r="58">
          <cell r="I58">
            <v>41785</v>
          </cell>
          <cell r="J58" t="str">
            <v>58/14</v>
          </cell>
        </row>
        <row r="61">
          <cell r="I61">
            <v>41824</v>
          </cell>
          <cell r="J61" t="str">
            <v>60/14</v>
          </cell>
        </row>
        <row r="62">
          <cell r="I62">
            <v>41824</v>
          </cell>
        </row>
        <row r="63">
          <cell r="I63">
            <v>41827</v>
          </cell>
          <cell r="J63" t="str">
            <v>62/14</v>
          </cell>
        </row>
        <row r="64">
          <cell r="I64">
            <v>41911</v>
          </cell>
          <cell r="J64" t="str">
            <v>63/14</v>
          </cell>
        </row>
        <row r="65">
          <cell r="I65">
            <v>41913</v>
          </cell>
          <cell r="J65" t="str">
            <v>65/14</v>
          </cell>
          <cell r="M65">
            <v>59810</v>
          </cell>
        </row>
        <row r="67">
          <cell r="I67">
            <v>42368</v>
          </cell>
          <cell r="J67" t="str">
            <v>67/16</v>
          </cell>
          <cell r="M67">
            <v>60266</v>
          </cell>
        </row>
        <row r="68">
          <cell r="I68">
            <v>42451</v>
          </cell>
          <cell r="J68" t="str">
            <v>68/16</v>
          </cell>
          <cell r="M68">
            <v>60348</v>
          </cell>
        </row>
        <row r="69">
          <cell r="I69" t="str">
            <v>16.05.2016</v>
          </cell>
          <cell r="J69" t="str">
            <v>69/16</v>
          </cell>
        </row>
        <row r="70">
          <cell r="I70" t="str">
            <v>21.11.2016</v>
          </cell>
          <cell r="J70" t="str">
            <v>70/16</v>
          </cell>
          <cell r="M70">
            <v>50000</v>
          </cell>
        </row>
        <row r="71">
          <cell r="I71" t="str">
            <v>21.09.2017</v>
          </cell>
          <cell r="J71" t="str">
            <v>71/17</v>
          </cell>
        </row>
        <row r="72">
          <cell r="I72" t="str">
            <v>05.12.2017</v>
          </cell>
          <cell r="J72" t="str">
            <v>72/17</v>
          </cell>
        </row>
        <row r="73">
          <cell r="I73">
            <v>43084</v>
          </cell>
        </row>
        <row r="75">
          <cell r="I75">
            <v>43209</v>
          </cell>
          <cell r="J75" t="str">
            <v>76/18</v>
          </cell>
          <cell r="M75">
            <v>61106</v>
          </cell>
        </row>
        <row r="76">
          <cell r="I76">
            <v>43223</v>
          </cell>
          <cell r="J76" t="str">
            <v>77/18</v>
          </cell>
        </row>
        <row r="77">
          <cell r="H77" t="str">
            <v>Кильмезский</v>
          </cell>
          <cell r="I77">
            <v>43322</v>
          </cell>
          <cell r="J77" t="str">
            <v>78/18</v>
          </cell>
          <cell r="M77">
            <v>61219</v>
          </cell>
        </row>
        <row r="78">
          <cell r="I78">
            <v>43328</v>
          </cell>
          <cell r="J78" t="str">
            <v>79/18</v>
          </cell>
          <cell r="M78">
            <v>61225</v>
          </cell>
        </row>
        <row r="80">
          <cell r="I80">
            <v>43622</v>
          </cell>
          <cell r="J80" t="str">
            <v>81/19</v>
          </cell>
        </row>
        <row r="82">
          <cell r="I82">
            <v>43664</v>
          </cell>
          <cell r="J82" t="str">
            <v>83/19</v>
          </cell>
        </row>
        <row r="83">
          <cell r="I83">
            <v>43671</v>
          </cell>
          <cell r="J83" t="str">
            <v>85/19</v>
          </cell>
        </row>
        <row r="84">
          <cell r="I84">
            <v>43682</v>
          </cell>
          <cell r="J84" t="str">
            <v>86/19</v>
          </cell>
        </row>
        <row r="85">
          <cell r="I85">
            <v>43690</v>
          </cell>
          <cell r="J85" t="str">
            <v>87/10</v>
          </cell>
        </row>
        <row r="86">
          <cell r="I86">
            <v>43700</v>
          </cell>
          <cell r="J86" t="str">
            <v>88/19</v>
          </cell>
          <cell r="M86">
            <v>61598</v>
          </cell>
        </row>
        <row r="87">
          <cell r="I87">
            <v>43727</v>
          </cell>
          <cell r="J87" t="str">
            <v>89/19</v>
          </cell>
        </row>
        <row r="88">
          <cell r="I88">
            <v>43794</v>
          </cell>
          <cell r="J88" t="str">
            <v>90/19</v>
          </cell>
        </row>
        <row r="89">
          <cell r="I89">
            <v>43798</v>
          </cell>
          <cell r="J89" t="str">
            <v>91/19</v>
          </cell>
        </row>
        <row r="90">
          <cell r="I90">
            <v>43808</v>
          </cell>
          <cell r="J90" t="str">
            <v>92/19</v>
          </cell>
        </row>
        <row r="91">
          <cell r="I91">
            <v>43991</v>
          </cell>
          <cell r="J91" t="str">
            <v>93/20</v>
          </cell>
        </row>
        <row r="92">
          <cell r="I92">
            <v>44042</v>
          </cell>
          <cell r="J92" t="str">
            <v>94/20</v>
          </cell>
        </row>
        <row r="93">
          <cell r="I93">
            <v>41067</v>
          </cell>
          <cell r="J93" t="str">
            <v>24/12</v>
          </cell>
        </row>
        <row r="94">
          <cell r="I94">
            <v>44195</v>
          </cell>
          <cell r="J94" t="str">
            <v>95/20</v>
          </cell>
        </row>
        <row r="95">
          <cell r="I95">
            <v>44239</v>
          </cell>
        </row>
        <row r="97">
          <cell r="I97">
            <v>44292</v>
          </cell>
          <cell r="J97" t="str">
            <v>98/21</v>
          </cell>
        </row>
        <row r="98">
          <cell r="I98">
            <v>44294</v>
          </cell>
          <cell r="J98" t="str">
            <v>99/21</v>
          </cell>
          <cell r="M98">
            <v>62191</v>
          </cell>
        </row>
        <row r="99">
          <cell r="I99">
            <v>44298</v>
          </cell>
          <cell r="J99" t="str">
            <v>100/21</v>
          </cell>
        </row>
        <row r="100">
          <cell r="I100">
            <v>44307</v>
          </cell>
          <cell r="J100" t="str">
            <v>101/21</v>
          </cell>
        </row>
        <row r="101">
          <cell r="I101">
            <v>44308</v>
          </cell>
        </row>
        <row r="102">
          <cell r="H102" t="str">
            <v>Котельнический</v>
          </cell>
          <cell r="I102">
            <v>44336</v>
          </cell>
          <cell r="J102" t="str">
            <v>103/21</v>
          </cell>
          <cell r="L102" t="str">
            <v>49 лет</v>
          </cell>
          <cell r="M102">
            <v>62233</v>
          </cell>
        </row>
        <row r="103">
          <cell r="I103">
            <v>44348</v>
          </cell>
          <cell r="J103" t="str">
            <v>104/21</v>
          </cell>
        </row>
        <row r="104">
          <cell r="H104" t="str">
            <v>Верхошимский</v>
          </cell>
          <cell r="I104">
            <v>44375</v>
          </cell>
          <cell r="J104" t="str">
            <v>105/21</v>
          </cell>
          <cell r="M104">
            <v>62272</v>
          </cell>
        </row>
        <row r="105">
          <cell r="I105">
            <v>44376</v>
          </cell>
          <cell r="J105" t="str">
            <v>106/21</v>
          </cell>
        </row>
        <row r="106">
          <cell r="I106">
            <v>44351</v>
          </cell>
          <cell r="J106" t="str">
            <v>103/21/1</v>
          </cell>
        </row>
        <row r="107">
          <cell r="H107" t="str">
            <v>Немский, Нолинский</v>
          </cell>
          <cell r="I107">
            <v>44377</v>
          </cell>
          <cell r="J107" t="str">
            <v>107/21</v>
          </cell>
        </row>
        <row r="109">
          <cell r="I109">
            <v>44406</v>
          </cell>
          <cell r="J109" t="str">
            <v>109/21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236"/>
  <sheetViews>
    <sheetView topLeftCell="A126" zoomScale="110" zoomScaleNormal="110" workbookViewId="0">
      <selection activeCell="B58" sqref="B58:B60"/>
    </sheetView>
  </sheetViews>
  <sheetFormatPr defaultRowHeight="15"/>
  <cols>
    <col min="1" max="1" width="15.28515625" customWidth="1"/>
    <col min="2" max="2" width="19.5703125" customWidth="1"/>
    <col min="3" max="3" width="9.85546875" customWidth="1"/>
    <col min="4" max="4" width="15.85546875" customWidth="1"/>
    <col min="5" max="5" width="11.85546875" customWidth="1"/>
    <col min="6" max="6" width="15.5703125" customWidth="1"/>
    <col min="7" max="7" width="9.85546875" customWidth="1"/>
    <col min="8" max="8" width="10.28515625" style="9" customWidth="1"/>
    <col min="9" max="9" width="11.28515625" bestFit="1" customWidth="1"/>
    <col min="10" max="10" width="8" customWidth="1"/>
    <col min="11" max="11" width="11.5703125" customWidth="1"/>
    <col min="12" max="12" width="10.28515625" customWidth="1"/>
    <col min="13" max="13" width="10.140625" customWidth="1"/>
    <col min="14" max="14" width="9.140625" hidden="1" customWidth="1"/>
    <col min="15" max="15" width="9.28515625" bestFit="1" customWidth="1"/>
  </cols>
  <sheetData>
    <row r="1" spans="1:15">
      <c r="A1" s="89" t="s">
        <v>221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</row>
    <row r="2" spans="1:15">
      <c r="A2" s="90"/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</row>
    <row r="3" spans="1:15" ht="15" customHeight="1">
      <c r="A3" s="91" t="s">
        <v>491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</row>
    <row r="4" spans="1:15">
      <c r="A4" s="92"/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</row>
    <row r="5" spans="1:15">
      <c r="A5" s="92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</row>
    <row r="6" spans="1:15" ht="2.25" customHeight="1">
      <c r="A6" s="92"/>
      <c r="B6" s="92"/>
      <c r="C6" s="92"/>
      <c r="D6" s="92"/>
      <c r="E6" s="92"/>
      <c r="F6" s="92"/>
      <c r="G6" s="92"/>
      <c r="H6" s="92"/>
      <c r="I6" s="92"/>
      <c r="J6" s="92"/>
      <c r="K6" s="92"/>
      <c r="L6" s="92"/>
      <c r="M6" s="92"/>
      <c r="N6" s="92"/>
    </row>
    <row r="7" spans="1:15" ht="0.75" customHeight="1">
      <c r="A7" s="92"/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</row>
    <row r="9" spans="1:15">
      <c r="A9" s="93" t="s">
        <v>0</v>
      </c>
      <c r="B9" s="94"/>
      <c r="C9" s="94"/>
      <c r="D9" s="94"/>
      <c r="E9" s="94"/>
      <c r="F9" s="94"/>
      <c r="G9" s="94"/>
      <c r="H9" s="94"/>
      <c r="I9" s="94"/>
      <c r="J9" s="94"/>
      <c r="K9" s="94"/>
      <c r="L9" s="94"/>
      <c r="M9" s="94"/>
      <c r="N9" s="95"/>
    </row>
    <row r="10" spans="1:15" ht="17.25" customHeight="1">
      <c r="A10" s="96" t="s">
        <v>466</v>
      </c>
      <c r="B10" s="97"/>
      <c r="C10" s="97"/>
      <c r="D10" s="97"/>
      <c r="E10" s="97"/>
      <c r="F10" s="97"/>
      <c r="G10" s="97"/>
      <c r="H10" s="97"/>
      <c r="I10" s="97"/>
      <c r="J10" s="97"/>
      <c r="K10" s="97"/>
      <c r="L10" s="97"/>
      <c r="M10" s="97"/>
      <c r="N10" s="98"/>
      <c r="O10" s="1"/>
    </row>
    <row r="11" spans="1:15">
      <c r="A11" s="24"/>
      <c r="B11" s="24"/>
      <c r="C11" s="25"/>
      <c r="D11" s="25"/>
      <c r="E11" s="25"/>
      <c r="F11" s="25"/>
      <c r="G11" s="25"/>
      <c r="H11" s="52"/>
      <c r="I11" s="25"/>
      <c r="J11" s="25"/>
      <c r="K11" s="25"/>
      <c r="L11" s="25"/>
      <c r="M11" s="24"/>
      <c r="N11" s="24"/>
    </row>
    <row r="12" spans="1:15" ht="30" customHeight="1">
      <c r="A12" s="99" t="s">
        <v>1</v>
      </c>
      <c r="B12" s="99" t="s">
        <v>2</v>
      </c>
      <c r="C12" s="99" t="s">
        <v>3</v>
      </c>
      <c r="D12" s="99" t="s">
        <v>180</v>
      </c>
      <c r="E12" s="99" t="s">
        <v>4</v>
      </c>
      <c r="F12" s="99" t="s">
        <v>48</v>
      </c>
      <c r="G12" s="99" t="s">
        <v>49</v>
      </c>
      <c r="H12" s="79" t="s">
        <v>50</v>
      </c>
      <c r="I12" s="80"/>
      <c r="J12" s="80"/>
      <c r="K12" s="80"/>
      <c r="L12" s="80"/>
      <c r="M12" s="81"/>
      <c r="N12" s="24"/>
    </row>
    <row r="13" spans="1:15" ht="122.25" customHeight="1">
      <c r="A13" s="100"/>
      <c r="B13" s="100"/>
      <c r="C13" s="100"/>
      <c r="D13" s="100"/>
      <c r="E13" s="100"/>
      <c r="F13" s="100"/>
      <c r="G13" s="100"/>
      <c r="H13" s="27" t="s">
        <v>5</v>
      </c>
      <c r="I13" s="27" t="s">
        <v>51</v>
      </c>
      <c r="J13" s="27" t="s">
        <v>6</v>
      </c>
      <c r="K13" s="27" t="s">
        <v>52</v>
      </c>
      <c r="L13" s="27" t="s">
        <v>53</v>
      </c>
      <c r="M13" s="26" t="s">
        <v>247</v>
      </c>
      <c r="N13" s="24"/>
    </row>
    <row r="14" spans="1:15" ht="14.25" customHeight="1">
      <c r="A14" s="27">
        <v>1</v>
      </c>
      <c r="B14" s="27">
        <v>2</v>
      </c>
      <c r="C14" s="27">
        <v>3</v>
      </c>
      <c r="D14" s="27">
        <v>4</v>
      </c>
      <c r="E14" s="27">
        <v>5</v>
      </c>
      <c r="F14" s="27">
        <v>6</v>
      </c>
      <c r="G14" s="28">
        <v>7</v>
      </c>
      <c r="H14" s="27">
        <v>8</v>
      </c>
      <c r="I14" s="27">
        <v>9</v>
      </c>
      <c r="J14" s="27">
        <v>10</v>
      </c>
      <c r="K14" s="27">
        <v>11</v>
      </c>
      <c r="L14" s="27">
        <v>12</v>
      </c>
      <c r="M14" s="50" t="s">
        <v>248</v>
      </c>
      <c r="N14" s="24"/>
    </row>
    <row r="15" spans="1:15" ht="94.5" customHeight="1">
      <c r="A15" s="39">
        <v>1</v>
      </c>
      <c r="B15" s="39" t="s">
        <v>371</v>
      </c>
      <c r="C15" s="39">
        <v>20200</v>
      </c>
      <c r="D15" s="39" t="s">
        <v>375</v>
      </c>
      <c r="E15" s="39" t="s">
        <v>54</v>
      </c>
      <c r="F15" s="39" t="s">
        <v>470</v>
      </c>
      <c r="G15" s="40">
        <v>172.072</v>
      </c>
      <c r="H15" s="39" t="s">
        <v>126</v>
      </c>
      <c r="I15" s="41">
        <v>43635</v>
      </c>
      <c r="J15" s="39">
        <v>49</v>
      </c>
      <c r="K15" s="41">
        <v>61533</v>
      </c>
      <c r="L15" s="39"/>
      <c r="M15" s="39"/>
      <c r="N15" s="24"/>
    </row>
    <row r="16" spans="1:15" ht="95.25" customHeight="1">
      <c r="A16" s="39">
        <v>2</v>
      </c>
      <c r="B16" s="39" t="s">
        <v>372</v>
      </c>
      <c r="C16" s="39">
        <v>20200</v>
      </c>
      <c r="D16" s="39" t="s">
        <v>374</v>
      </c>
      <c r="E16" s="39" t="s">
        <v>55</v>
      </c>
      <c r="F16" s="39" t="s">
        <v>469</v>
      </c>
      <c r="G16" s="40">
        <v>315.3</v>
      </c>
      <c r="H16" s="39" t="s">
        <v>127</v>
      </c>
      <c r="I16" s="41">
        <v>43463</v>
      </c>
      <c r="J16" s="39">
        <v>49</v>
      </c>
      <c r="K16" s="41">
        <v>61360</v>
      </c>
      <c r="L16" s="39"/>
      <c r="M16" s="39"/>
      <c r="N16" s="24"/>
    </row>
    <row r="17" spans="1:14" ht="136.5" customHeight="1">
      <c r="A17" s="39">
        <v>3</v>
      </c>
      <c r="B17" s="39" t="s">
        <v>373</v>
      </c>
      <c r="C17" s="39">
        <v>75103</v>
      </c>
      <c r="D17" s="39" t="s">
        <v>249</v>
      </c>
      <c r="E17" s="39" t="s">
        <v>56</v>
      </c>
      <c r="F17" s="39" t="s">
        <v>128</v>
      </c>
      <c r="G17" s="40">
        <v>66.986999999999995</v>
      </c>
      <c r="H17" s="39" t="s">
        <v>129</v>
      </c>
      <c r="I17" s="41">
        <v>42256</v>
      </c>
      <c r="J17" s="39">
        <v>49</v>
      </c>
      <c r="K17" s="41">
        <v>60154</v>
      </c>
      <c r="L17" s="39"/>
      <c r="M17" s="39"/>
      <c r="N17" s="24"/>
    </row>
    <row r="18" spans="1:14" ht="111" customHeight="1">
      <c r="A18" s="39">
        <v>4</v>
      </c>
      <c r="B18" s="39" t="s">
        <v>250</v>
      </c>
      <c r="C18" s="39">
        <v>6500</v>
      </c>
      <c r="D18" s="39" t="s">
        <v>7</v>
      </c>
      <c r="E18" s="39" t="s">
        <v>57</v>
      </c>
      <c r="F18" s="39" t="s">
        <v>130</v>
      </c>
      <c r="G18" s="40">
        <v>195.39699999999999</v>
      </c>
      <c r="H18" s="39" t="s">
        <v>131</v>
      </c>
      <c r="I18" s="41">
        <f>[1]Соглашения!I62</f>
        <v>41824</v>
      </c>
      <c r="J18" s="39">
        <v>49</v>
      </c>
      <c r="K18" s="41">
        <v>59721</v>
      </c>
      <c r="L18" s="39"/>
      <c r="M18" s="39"/>
      <c r="N18" s="24"/>
    </row>
    <row r="19" spans="1:14" ht="77.25" customHeight="1">
      <c r="A19" s="39">
        <v>5</v>
      </c>
      <c r="B19" s="39" t="s">
        <v>416</v>
      </c>
      <c r="C19" s="39">
        <v>12300</v>
      </c>
      <c r="D19" s="39" t="s">
        <v>8</v>
      </c>
      <c r="E19" s="39" t="s">
        <v>58</v>
      </c>
      <c r="F19" s="39" t="s">
        <v>132</v>
      </c>
      <c r="G19" s="40">
        <v>17.419</v>
      </c>
      <c r="H19" s="44" t="str">
        <f>[1]Соглашения!$J$45</f>
        <v>45/13</v>
      </c>
      <c r="I19" s="41">
        <f>[1]Соглашения!$I$45</f>
        <v>41428</v>
      </c>
      <c r="J19" s="39">
        <v>49</v>
      </c>
      <c r="K19" s="41">
        <f>[1]Соглашения!$M$45</f>
        <v>59325</v>
      </c>
      <c r="L19" s="39"/>
      <c r="M19" s="39"/>
      <c r="N19" s="24"/>
    </row>
    <row r="20" spans="1:14" ht="95.25" customHeight="1">
      <c r="A20" s="39">
        <v>6</v>
      </c>
      <c r="B20" s="39" t="s">
        <v>417</v>
      </c>
      <c r="C20" s="39">
        <v>20200</v>
      </c>
      <c r="D20" s="39" t="s">
        <v>9</v>
      </c>
      <c r="E20" s="39" t="s">
        <v>59</v>
      </c>
      <c r="F20" s="39" t="s">
        <v>133</v>
      </c>
      <c r="G20" s="40">
        <v>111.072</v>
      </c>
      <c r="H20" s="39" t="str">
        <f>[1]Соглашения!$J$83</f>
        <v>85/19</v>
      </c>
      <c r="I20" s="41">
        <f>[1]Соглашения!$I$83</f>
        <v>43671</v>
      </c>
      <c r="J20" s="39">
        <v>49</v>
      </c>
      <c r="K20" s="41">
        <v>61569</v>
      </c>
      <c r="L20" s="39"/>
      <c r="M20" s="39"/>
      <c r="N20" s="24"/>
    </row>
    <row r="21" spans="1:14" ht="78.75" customHeight="1">
      <c r="A21" s="39">
        <v>7</v>
      </c>
      <c r="B21" s="39" t="s">
        <v>418</v>
      </c>
      <c r="C21" s="39">
        <v>70401</v>
      </c>
      <c r="D21" s="39" t="s">
        <v>10</v>
      </c>
      <c r="E21" s="39" t="s">
        <v>60</v>
      </c>
      <c r="F21" s="39" t="s">
        <v>134</v>
      </c>
      <c r="G21" s="40">
        <v>13.507</v>
      </c>
      <c r="H21" s="51" t="str">
        <f>[1]Соглашения!$J$24</f>
        <v>7/12</v>
      </c>
      <c r="I21" s="41">
        <f>[1]Соглашения!$I$24</f>
        <v>40955</v>
      </c>
      <c r="J21" s="39">
        <v>49</v>
      </c>
      <c r="K21" s="41">
        <f>[1]Соглашения!$M$24</f>
        <v>58853</v>
      </c>
      <c r="L21" s="39"/>
      <c r="M21" s="39"/>
      <c r="N21" s="24"/>
    </row>
    <row r="22" spans="1:14" s="69" customFormat="1" ht="81.75" customHeight="1">
      <c r="A22" s="64">
        <v>8</v>
      </c>
      <c r="B22" s="64" t="s">
        <v>478</v>
      </c>
      <c r="C22" s="64">
        <v>20200</v>
      </c>
      <c r="D22" s="64" t="s">
        <v>479</v>
      </c>
      <c r="E22" s="64" t="s">
        <v>480</v>
      </c>
      <c r="F22" s="64" t="s">
        <v>134</v>
      </c>
      <c r="G22" s="65">
        <v>37.573</v>
      </c>
      <c r="H22" s="66" t="str">
        <f>[1]Соглашения!$J$100</f>
        <v>101/21</v>
      </c>
      <c r="I22" s="67">
        <f>[1]Соглашения!$I$100</f>
        <v>44307</v>
      </c>
      <c r="J22" s="64">
        <v>49</v>
      </c>
      <c r="K22" s="67">
        <v>62204</v>
      </c>
      <c r="L22" s="67"/>
      <c r="M22" s="67" t="s">
        <v>483</v>
      </c>
      <c r="N22" s="68"/>
    </row>
    <row r="23" spans="1:14" ht="51" customHeight="1">
      <c r="A23" s="39">
        <v>9</v>
      </c>
      <c r="B23" s="39" t="s">
        <v>419</v>
      </c>
      <c r="C23" s="39">
        <v>20200</v>
      </c>
      <c r="D23" s="39" t="s">
        <v>376</v>
      </c>
      <c r="E23" s="39" t="s">
        <v>61</v>
      </c>
      <c r="F23" s="39" t="s">
        <v>135</v>
      </c>
      <c r="G23" s="40">
        <v>8.09</v>
      </c>
      <c r="H23" s="39" t="str">
        <f>[1]Соглашения!$J$87</f>
        <v>89/19</v>
      </c>
      <c r="I23" s="41">
        <f>[1]Соглашения!$I$87</f>
        <v>43727</v>
      </c>
      <c r="J23" s="39">
        <v>49</v>
      </c>
      <c r="K23" s="41">
        <v>61625</v>
      </c>
      <c r="L23" s="39"/>
      <c r="M23" s="39"/>
      <c r="N23" s="24"/>
    </row>
    <row r="24" spans="1:14" ht="74.25" customHeight="1">
      <c r="A24" s="39">
        <v>10</v>
      </c>
      <c r="B24" s="39" t="s">
        <v>11</v>
      </c>
      <c r="C24" s="39">
        <v>71400</v>
      </c>
      <c r="D24" s="39" t="s">
        <v>377</v>
      </c>
      <c r="E24" s="39" t="s">
        <v>62</v>
      </c>
      <c r="F24" s="39" t="s">
        <v>136</v>
      </c>
      <c r="G24" s="40">
        <v>26.422999999999998</v>
      </c>
      <c r="H24" s="44" t="str">
        <f>[1]Соглашения!$J$56</f>
        <v>56/14</v>
      </c>
      <c r="I24" s="41">
        <f>[1]Соглашения!$I$56</f>
        <v>41695</v>
      </c>
      <c r="J24" s="39">
        <v>49</v>
      </c>
      <c r="K24" s="41">
        <f>[1]Соглашения!$M$56</f>
        <v>59592</v>
      </c>
      <c r="L24" s="41"/>
      <c r="M24" s="41"/>
      <c r="N24" s="24"/>
    </row>
    <row r="25" spans="1:14" ht="108.75" customHeight="1">
      <c r="A25" s="39">
        <v>11</v>
      </c>
      <c r="B25" s="39" t="s">
        <v>420</v>
      </c>
      <c r="C25" s="40">
        <v>20200</v>
      </c>
      <c r="D25" s="39" t="s">
        <v>12</v>
      </c>
      <c r="E25" s="39" t="s">
        <v>63</v>
      </c>
      <c r="F25" s="39" t="s">
        <v>136</v>
      </c>
      <c r="G25" s="40">
        <v>213.86</v>
      </c>
      <c r="H25" s="44" t="str">
        <f>[1]Соглашения!$J$68</f>
        <v>68/16</v>
      </c>
      <c r="I25" s="41">
        <f>[1]Соглашения!$I$68</f>
        <v>42451</v>
      </c>
      <c r="J25" s="39">
        <v>49</v>
      </c>
      <c r="K25" s="41">
        <f>[1]Соглашения!$M$68</f>
        <v>60348</v>
      </c>
      <c r="L25" s="39"/>
      <c r="M25" s="39"/>
      <c r="N25" s="24"/>
    </row>
    <row r="26" spans="1:14" ht="93" customHeight="1">
      <c r="A26" s="39">
        <v>12</v>
      </c>
      <c r="B26" s="39" t="s">
        <v>314</v>
      </c>
      <c r="C26" s="39">
        <v>12300</v>
      </c>
      <c r="D26" s="39" t="s">
        <v>421</v>
      </c>
      <c r="E26" s="39" t="s">
        <v>64</v>
      </c>
      <c r="F26" s="39" t="s">
        <v>137</v>
      </c>
      <c r="G26" s="40">
        <v>8.9600000000000009</v>
      </c>
      <c r="H26" s="44" t="str">
        <f>[1]Соглашения!$J$40</f>
        <v>49/13</v>
      </c>
      <c r="I26" s="41">
        <f>[1]Соглашения!$I$40</f>
        <v>41548</v>
      </c>
      <c r="J26" s="39">
        <v>49</v>
      </c>
      <c r="K26" s="41">
        <f>[1]Соглашения!$M$40</f>
        <v>59445</v>
      </c>
      <c r="L26" s="39"/>
      <c r="M26" s="39"/>
      <c r="N26" s="24"/>
    </row>
    <row r="27" spans="1:14" ht="105" customHeight="1">
      <c r="A27" s="39">
        <v>13</v>
      </c>
      <c r="B27" s="39" t="s">
        <v>336</v>
      </c>
      <c r="C27" s="39">
        <v>14000</v>
      </c>
      <c r="D27" s="39" t="s">
        <v>422</v>
      </c>
      <c r="E27" s="39" t="s">
        <v>251</v>
      </c>
      <c r="F27" s="39" t="s">
        <v>132</v>
      </c>
      <c r="G27" s="40">
        <v>53.64</v>
      </c>
      <c r="H27" s="39" t="s">
        <v>138</v>
      </c>
      <c r="I27" s="41">
        <f>[1]Соглашения!$I$41</f>
        <v>41351</v>
      </c>
      <c r="J27" s="39">
        <v>20</v>
      </c>
      <c r="K27" s="41">
        <v>48656</v>
      </c>
      <c r="L27" s="39"/>
      <c r="M27" s="39"/>
      <c r="N27" s="24"/>
    </row>
    <row r="28" spans="1:14" s="69" customFormat="1" ht="120.75" customHeight="1">
      <c r="A28" s="64">
        <v>15</v>
      </c>
      <c r="B28" s="64" t="s">
        <v>485</v>
      </c>
      <c r="C28" s="64">
        <v>20200</v>
      </c>
      <c r="D28" s="64" t="s">
        <v>486</v>
      </c>
      <c r="E28" s="64" t="s">
        <v>487</v>
      </c>
      <c r="F28" s="64" t="s">
        <v>139</v>
      </c>
      <c r="G28" s="65">
        <v>41.02</v>
      </c>
      <c r="H28" s="66" t="str">
        <f>[1]Соглашения!$J$98</f>
        <v>99/21</v>
      </c>
      <c r="I28" s="67">
        <f>[1]Соглашения!$I$98</f>
        <v>44294</v>
      </c>
      <c r="J28" s="64">
        <v>49</v>
      </c>
      <c r="K28" s="67">
        <f>[1]Соглашения!$M$98</f>
        <v>62191</v>
      </c>
      <c r="L28" s="64"/>
      <c r="M28" s="64" t="s">
        <v>482</v>
      </c>
      <c r="N28" s="68"/>
    </row>
    <row r="29" spans="1:14" ht="76.5" customHeight="1">
      <c r="A29" s="39">
        <v>16</v>
      </c>
      <c r="B29" s="39" t="s">
        <v>252</v>
      </c>
      <c r="C29" s="39">
        <v>20200</v>
      </c>
      <c r="D29" s="39" t="s">
        <v>378</v>
      </c>
      <c r="E29" s="39" t="s">
        <v>65</v>
      </c>
      <c r="F29" s="39" t="s">
        <v>134</v>
      </c>
      <c r="G29" s="40">
        <v>53.531999999999996</v>
      </c>
      <c r="H29" s="44" t="str">
        <f>[1]Соглашения!$J$18</f>
        <v>2/11</v>
      </c>
      <c r="I29" s="41">
        <f>[1]Соглашения!$I$18</f>
        <v>40835</v>
      </c>
      <c r="J29" s="39">
        <v>49</v>
      </c>
      <c r="K29" s="41">
        <f>[1]Соглашения!$M$18</f>
        <v>58733</v>
      </c>
      <c r="L29" s="39"/>
      <c r="M29" s="39"/>
      <c r="N29" s="24"/>
    </row>
    <row r="30" spans="1:14" ht="89.25" customHeight="1">
      <c r="A30" s="39">
        <v>17</v>
      </c>
      <c r="B30" s="39" t="s">
        <v>423</v>
      </c>
      <c r="C30" s="39">
        <v>12300</v>
      </c>
      <c r="D30" s="39" t="s">
        <v>379</v>
      </c>
      <c r="E30" s="39" t="s">
        <v>66</v>
      </c>
      <c r="F30" s="39" t="s">
        <v>140</v>
      </c>
      <c r="G30" s="40">
        <v>25.23</v>
      </c>
      <c r="H30" s="44" t="str">
        <f>[1]Соглашения!$J$65</f>
        <v>65/14</v>
      </c>
      <c r="I30" s="41">
        <f>[1]Соглашения!$I$65</f>
        <v>41913</v>
      </c>
      <c r="J30" s="39">
        <v>49</v>
      </c>
      <c r="K30" s="41">
        <f>[1]Соглашения!$M$65</f>
        <v>59810</v>
      </c>
      <c r="L30" s="39"/>
      <c r="M30" s="39"/>
      <c r="N30" s="24"/>
    </row>
    <row r="31" spans="1:14" ht="55.5" customHeight="1">
      <c r="A31" s="39">
        <v>18</v>
      </c>
      <c r="B31" s="39" t="s">
        <v>310</v>
      </c>
      <c r="C31" s="39">
        <v>12300</v>
      </c>
      <c r="D31" s="39" t="s">
        <v>13</v>
      </c>
      <c r="E31" s="39" t="s">
        <v>253</v>
      </c>
      <c r="F31" s="39" t="s">
        <v>134</v>
      </c>
      <c r="G31" s="40">
        <v>19.039000000000001</v>
      </c>
      <c r="H31" s="39" t="str">
        <f>[1]Соглашения!$J$75</f>
        <v>76/18</v>
      </c>
      <c r="I31" s="41">
        <f>[1]Соглашения!$I$75</f>
        <v>43209</v>
      </c>
      <c r="J31" s="39">
        <v>49</v>
      </c>
      <c r="K31" s="41">
        <f>[1]Соглашения!$M$75</f>
        <v>61106</v>
      </c>
      <c r="L31" s="39"/>
      <c r="M31" s="39"/>
      <c r="N31" s="24"/>
    </row>
    <row r="32" spans="1:14" ht="71.25" customHeight="1">
      <c r="A32" s="39">
        <v>19</v>
      </c>
      <c r="B32" s="39" t="s">
        <v>301</v>
      </c>
      <c r="C32" s="39">
        <v>12300</v>
      </c>
      <c r="D32" s="39" t="s">
        <v>14</v>
      </c>
      <c r="E32" s="39" t="s">
        <v>67</v>
      </c>
      <c r="F32" s="39" t="s">
        <v>141</v>
      </c>
      <c r="G32" s="40">
        <v>14.25</v>
      </c>
      <c r="H32" s="44" t="str">
        <f>[1]Соглашения!$J$70</f>
        <v>70/16</v>
      </c>
      <c r="I32" s="44" t="str">
        <f>[1]Соглашения!$I$70</f>
        <v>21.11.2016</v>
      </c>
      <c r="J32" s="39">
        <v>20</v>
      </c>
      <c r="K32" s="41">
        <f>[1]Соглашения!$M$70</f>
        <v>50000</v>
      </c>
      <c r="L32" s="39"/>
      <c r="M32" s="39"/>
      <c r="N32" s="24"/>
    </row>
    <row r="33" spans="1:14" ht="63.75" customHeight="1">
      <c r="A33" s="39">
        <v>20</v>
      </c>
      <c r="B33" s="39" t="s">
        <v>309</v>
      </c>
      <c r="C33" s="39">
        <v>12300</v>
      </c>
      <c r="D33" s="39" t="s">
        <v>254</v>
      </c>
      <c r="E33" s="39" t="s">
        <v>68</v>
      </c>
      <c r="F33" s="39" t="s">
        <v>134</v>
      </c>
      <c r="G33" s="40">
        <v>13.942</v>
      </c>
      <c r="H33" s="44" t="str">
        <f>[1]Соглашения!$J$23</f>
        <v>6/11</v>
      </c>
      <c r="I33" s="41">
        <f>[1]Соглашения!$I$23</f>
        <v>40898</v>
      </c>
      <c r="J33" s="39">
        <v>49</v>
      </c>
      <c r="K33" s="41">
        <f>[1]Соглашения!$M$23</f>
        <v>58796</v>
      </c>
      <c r="L33" s="39"/>
      <c r="M33" s="39"/>
      <c r="N33" s="24"/>
    </row>
    <row r="34" spans="1:14" ht="63.75" customHeight="1">
      <c r="A34" s="39">
        <v>21</v>
      </c>
      <c r="B34" s="39" t="s">
        <v>327</v>
      </c>
      <c r="C34" s="39">
        <v>12300</v>
      </c>
      <c r="D34" s="39" t="s">
        <v>15</v>
      </c>
      <c r="E34" s="39" t="s">
        <v>69</v>
      </c>
      <c r="F34" s="39" t="s">
        <v>142</v>
      </c>
      <c r="G34" s="40">
        <v>22.53</v>
      </c>
      <c r="H34" s="39" t="str">
        <f>[1]Соглашения!$J$78</f>
        <v>79/18</v>
      </c>
      <c r="I34" s="41">
        <f>[1]Соглашения!$I$78</f>
        <v>43328</v>
      </c>
      <c r="J34" s="39">
        <v>49</v>
      </c>
      <c r="K34" s="41">
        <f>[1]Соглашения!$M$78</f>
        <v>61225</v>
      </c>
      <c r="L34" s="39"/>
      <c r="M34" s="39"/>
      <c r="N34" s="24"/>
    </row>
    <row r="35" spans="1:14" ht="93.75" customHeight="1">
      <c r="A35" s="39">
        <v>22</v>
      </c>
      <c r="B35" s="39" t="s">
        <v>424</v>
      </c>
      <c r="C35" s="39">
        <v>20200</v>
      </c>
      <c r="D35" s="39" t="s">
        <v>380</v>
      </c>
      <c r="E35" s="39" t="s">
        <v>70</v>
      </c>
      <c r="F35" s="39" t="s">
        <v>143</v>
      </c>
      <c r="G35" s="40">
        <v>320.11</v>
      </c>
      <c r="H35" s="39" t="str">
        <f>[1]Соглашения!$J$86</f>
        <v>88/19</v>
      </c>
      <c r="I35" s="41">
        <f>[1]Соглашения!$I$86</f>
        <v>43700</v>
      </c>
      <c r="J35" s="39">
        <v>49</v>
      </c>
      <c r="K35" s="41">
        <f>[1]Соглашения!$M$86</f>
        <v>61598</v>
      </c>
      <c r="L35" s="39"/>
      <c r="M35" s="39"/>
      <c r="N35" s="24"/>
    </row>
    <row r="36" spans="1:14" ht="89.25" customHeight="1">
      <c r="A36" s="39">
        <v>23</v>
      </c>
      <c r="B36" s="39" t="s">
        <v>283</v>
      </c>
      <c r="C36" s="39">
        <v>20200</v>
      </c>
      <c r="D36" s="39" t="s">
        <v>381</v>
      </c>
      <c r="E36" s="39" t="s">
        <v>71</v>
      </c>
      <c r="F36" s="39" t="s">
        <v>144</v>
      </c>
      <c r="G36" s="40">
        <v>86.725999999999999</v>
      </c>
      <c r="H36" s="44" t="str">
        <f>[1]Соглашения!$J$57</f>
        <v>57/14</v>
      </c>
      <c r="I36" s="41">
        <f>[1]Соглашения!$I$57</f>
        <v>41785</v>
      </c>
      <c r="J36" s="39">
        <v>30</v>
      </c>
      <c r="K36" s="41">
        <f>[1]Соглашения!$M$57</f>
        <v>52743</v>
      </c>
      <c r="L36" s="39"/>
      <c r="M36" s="39"/>
      <c r="N36" s="24"/>
    </row>
    <row r="37" spans="1:14" ht="102" customHeight="1">
      <c r="A37" s="39">
        <v>24</v>
      </c>
      <c r="B37" s="39" t="s">
        <v>425</v>
      </c>
      <c r="C37" s="39">
        <v>12300</v>
      </c>
      <c r="D37" s="39" t="s">
        <v>382</v>
      </c>
      <c r="E37" s="39" t="s">
        <v>148</v>
      </c>
      <c r="F37" s="39" t="s">
        <v>145</v>
      </c>
      <c r="G37" s="40">
        <v>114.06</v>
      </c>
      <c r="H37" s="44" t="str">
        <f>[1]Соглашения!$J$26</f>
        <v>9/12</v>
      </c>
      <c r="I37" s="41">
        <f>[1]Соглашения!$I$26</f>
        <v>40969</v>
      </c>
      <c r="J37" s="39">
        <v>49</v>
      </c>
      <c r="K37" s="41">
        <f>[1]Соглашения!$M$26</f>
        <v>58866</v>
      </c>
      <c r="L37" s="39"/>
      <c r="M37" s="39"/>
      <c r="N37" s="24"/>
    </row>
    <row r="38" spans="1:14" ht="63.75" customHeight="1">
      <c r="A38" s="77">
        <v>25</v>
      </c>
      <c r="B38" s="77" t="s">
        <v>16</v>
      </c>
      <c r="C38" s="77">
        <v>20200</v>
      </c>
      <c r="D38" s="77" t="s">
        <v>17</v>
      </c>
      <c r="E38" s="77" t="s">
        <v>72</v>
      </c>
      <c r="F38" s="15" t="s">
        <v>146</v>
      </c>
      <c r="G38" s="42">
        <v>96.102000000000004</v>
      </c>
      <c r="H38" s="15" t="s">
        <v>182</v>
      </c>
      <c r="I38" s="83">
        <v>41187</v>
      </c>
      <c r="J38" s="77">
        <v>49</v>
      </c>
      <c r="K38" s="83">
        <v>59084</v>
      </c>
      <c r="L38" s="77"/>
      <c r="M38" s="77"/>
      <c r="N38" s="24"/>
    </row>
    <row r="39" spans="1:14" ht="50.25" customHeight="1">
      <c r="A39" s="78"/>
      <c r="B39" s="78"/>
      <c r="C39" s="78"/>
      <c r="D39" s="78"/>
      <c r="E39" s="78"/>
      <c r="F39" s="15" t="s">
        <v>134</v>
      </c>
      <c r="G39" s="42">
        <v>29.812000000000001</v>
      </c>
      <c r="H39" s="15" t="s">
        <v>181</v>
      </c>
      <c r="I39" s="78"/>
      <c r="J39" s="78"/>
      <c r="K39" s="78"/>
      <c r="L39" s="78"/>
      <c r="M39" s="78"/>
      <c r="N39" s="24"/>
    </row>
    <row r="40" spans="1:14" ht="50.25" customHeight="1">
      <c r="A40" s="88">
        <v>26</v>
      </c>
      <c r="B40" s="77" t="s">
        <v>287</v>
      </c>
      <c r="C40" s="77">
        <v>12300</v>
      </c>
      <c r="D40" s="77" t="s">
        <v>18</v>
      </c>
      <c r="E40" s="77" t="s">
        <v>73</v>
      </c>
      <c r="F40" s="77" t="s">
        <v>147</v>
      </c>
      <c r="G40" s="42">
        <v>32.384999999999998</v>
      </c>
      <c r="H40" s="15" t="s">
        <v>219</v>
      </c>
      <c r="I40" s="83">
        <f>[1]Соглашения!$I$73</f>
        <v>43084</v>
      </c>
      <c r="J40" s="77">
        <v>49</v>
      </c>
      <c r="K40" s="83">
        <v>61712</v>
      </c>
      <c r="L40" s="77"/>
      <c r="M40" s="77"/>
      <c r="N40" s="24"/>
    </row>
    <row r="41" spans="1:14" ht="47.25" customHeight="1">
      <c r="A41" s="88"/>
      <c r="B41" s="82"/>
      <c r="C41" s="82"/>
      <c r="D41" s="82"/>
      <c r="E41" s="82"/>
      <c r="F41" s="82"/>
      <c r="G41" s="40">
        <v>22.05</v>
      </c>
      <c r="H41" s="39" t="s">
        <v>218</v>
      </c>
      <c r="I41" s="82"/>
      <c r="J41" s="82"/>
      <c r="K41" s="82"/>
      <c r="L41" s="82"/>
      <c r="M41" s="82"/>
      <c r="N41" s="24"/>
    </row>
    <row r="42" spans="1:14" ht="99" customHeight="1">
      <c r="A42" s="39">
        <v>27</v>
      </c>
      <c r="B42" s="39" t="s">
        <v>426</v>
      </c>
      <c r="C42" s="39">
        <v>20200</v>
      </c>
      <c r="D42" s="39" t="s">
        <v>19</v>
      </c>
      <c r="E42" s="39" t="s">
        <v>74</v>
      </c>
      <c r="F42" s="39" t="s">
        <v>149</v>
      </c>
      <c r="G42" s="40">
        <v>115.46</v>
      </c>
      <c r="H42" s="43" t="s">
        <v>150</v>
      </c>
      <c r="I42" s="41">
        <f>[1]Соглашения!$I$30</f>
        <v>41044</v>
      </c>
      <c r="J42" s="39">
        <v>49</v>
      </c>
      <c r="K42" s="41">
        <v>58941</v>
      </c>
      <c r="L42" s="39"/>
      <c r="M42" s="39"/>
      <c r="N42" s="24"/>
    </row>
    <row r="43" spans="1:14" ht="132.75" customHeight="1">
      <c r="A43" s="39">
        <v>28</v>
      </c>
      <c r="B43" s="39" t="s">
        <v>427</v>
      </c>
      <c r="C43" s="39">
        <v>20200</v>
      </c>
      <c r="D43" s="39" t="s">
        <v>383</v>
      </c>
      <c r="E43" s="39" t="s">
        <v>75</v>
      </c>
      <c r="F43" s="39" t="s">
        <v>151</v>
      </c>
      <c r="G43" s="40">
        <v>47.988</v>
      </c>
      <c r="H43" s="44" t="str">
        <f>[1]Соглашения!$J$33</f>
        <v>19/12</v>
      </c>
      <c r="I43" s="41">
        <f>[1]Соглашения!$I$33</f>
        <v>41079</v>
      </c>
      <c r="J43" s="39">
        <v>20</v>
      </c>
      <c r="K43" s="41">
        <v>48384</v>
      </c>
      <c r="L43" s="39"/>
      <c r="M43" s="39"/>
      <c r="N43" s="24"/>
    </row>
    <row r="44" spans="1:14" ht="107.25" customHeight="1">
      <c r="A44" s="39">
        <v>29</v>
      </c>
      <c r="B44" s="39" t="s">
        <v>431</v>
      </c>
      <c r="C44" s="39">
        <v>75103</v>
      </c>
      <c r="D44" s="39" t="s">
        <v>384</v>
      </c>
      <c r="E44" s="39" t="s">
        <v>76</v>
      </c>
      <c r="F44" s="39" t="s">
        <v>151</v>
      </c>
      <c r="G44" s="40">
        <v>46.761000000000003</v>
      </c>
      <c r="H44" s="44" t="str">
        <f>[1]Соглашения!$J$51</f>
        <v>51/13</v>
      </c>
      <c r="I44" s="41">
        <f>[1]Соглашения!$I$51</f>
        <v>41543</v>
      </c>
      <c r="J44" s="39">
        <v>20</v>
      </c>
      <c r="K44" s="41">
        <v>48848</v>
      </c>
      <c r="L44" s="39"/>
      <c r="M44" s="39"/>
      <c r="N44" s="24"/>
    </row>
    <row r="45" spans="1:14" ht="108" customHeight="1">
      <c r="A45" s="39">
        <v>30</v>
      </c>
      <c r="B45" s="39" t="s">
        <v>20</v>
      </c>
      <c r="C45" s="39">
        <v>20200</v>
      </c>
      <c r="D45" s="39" t="s">
        <v>385</v>
      </c>
      <c r="E45" s="39" t="s">
        <v>77</v>
      </c>
      <c r="F45" s="39" t="s">
        <v>141</v>
      </c>
      <c r="G45" s="40">
        <v>79.3</v>
      </c>
      <c r="H45" s="44" t="str">
        <f>[1]Соглашения!$J$53</f>
        <v>53/13</v>
      </c>
      <c r="I45" s="41">
        <f>[1]Соглашения!$I$53</f>
        <v>41618</v>
      </c>
      <c r="J45" s="39">
        <v>20</v>
      </c>
      <c r="K45" s="41">
        <v>48923</v>
      </c>
      <c r="L45" s="39"/>
      <c r="M45" s="39"/>
      <c r="N45" s="24"/>
    </row>
    <row r="46" spans="1:14" ht="94.5" customHeight="1">
      <c r="A46" s="39">
        <v>31</v>
      </c>
      <c r="B46" s="39" t="s">
        <v>428</v>
      </c>
      <c r="C46" s="39">
        <v>20200</v>
      </c>
      <c r="D46" s="39" t="s">
        <v>386</v>
      </c>
      <c r="E46" s="39" t="s">
        <v>78</v>
      </c>
      <c r="F46" s="39" t="s">
        <v>152</v>
      </c>
      <c r="G46" s="40">
        <v>60.9</v>
      </c>
      <c r="H46" s="44" t="str">
        <f>[1]Соглашения!$J$105</f>
        <v>106/21</v>
      </c>
      <c r="I46" s="41">
        <f>[1]Соглашения!$I$105</f>
        <v>44376</v>
      </c>
      <c r="J46" s="39">
        <v>49</v>
      </c>
      <c r="K46" s="45">
        <v>62273</v>
      </c>
      <c r="L46" s="39"/>
      <c r="M46" s="39"/>
      <c r="N46" s="24"/>
    </row>
    <row r="47" spans="1:14" ht="96.75" customHeight="1">
      <c r="A47" s="39">
        <v>32</v>
      </c>
      <c r="B47" s="39" t="s">
        <v>429</v>
      </c>
      <c r="C47" s="39">
        <v>20200</v>
      </c>
      <c r="D47" s="39" t="s">
        <v>387</v>
      </c>
      <c r="E47" s="39" t="s">
        <v>79</v>
      </c>
      <c r="F47" s="39" t="s">
        <v>153</v>
      </c>
      <c r="G47" s="40">
        <v>124.77</v>
      </c>
      <c r="H47" s="39" t="str">
        <f>[1]Соглашения!$J$88</f>
        <v>90/19</v>
      </c>
      <c r="I47" s="41">
        <f>[1]Соглашения!$I$88</f>
        <v>43794</v>
      </c>
      <c r="J47" s="39">
        <v>49</v>
      </c>
      <c r="K47" s="41">
        <v>61692</v>
      </c>
      <c r="L47" s="39"/>
      <c r="M47" s="39"/>
      <c r="N47" s="24"/>
    </row>
    <row r="48" spans="1:14" ht="106.5" customHeight="1">
      <c r="A48" s="39">
        <v>33</v>
      </c>
      <c r="B48" s="39" t="s">
        <v>432</v>
      </c>
      <c r="C48" s="39">
        <v>20200</v>
      </c>
      <c r="D48" s="39" t="s">
        <v>388</v>
      </c>
      <c r="E48" s="39" t="s">
        <v>80</v>
      </c>
      <c r="F48" s="39" t="s">
        <v>135</v>
      </c>
      <c r="G48" s="40">
        <v>250.09</v>
      </c>
      <c r="H48" s="39" t="str">
        <f>[1]Соглашения!$J$80</f>
        <v>81/19</v>
      </c>
      <c r="I48" s="41">
        <f>[1]Соглашения!$I$80</f>
        <v>43622</v>
      </c>
      <c r="J48" s="39">
        <v>49</v>
      </c>
      <c r="K48" s="41">
        <v>61520</v>
      </c>
      <c r="L48" s="39"/>
      <c r="M48" s="39"/>
      <c r="N48" s="24"/>
    </row>
    <row r="49" spans="1:14" ht="111" customHeight="1">
      <c r="A49" s="39">
        <v>34</v>
      </c>
      <c r="B49" s="39" t="s">
        <v>433</v>
      </c>
      <c r="C49" s="39">
        <v>20200</v>
      </c>
      <c r="D49" s="39" t="s">
        <v>21</v>
      </c>
      <c r="E49" s="39" t="s">
        <v>81</v>
      </c>
      <c r="F49" s="39" t="s">
        <v>467</v>
      </c>
      <c r="G49" s="40">
        <v>137.29400000000001</v>
      </c>
      <c r="H49" s="39" t="str">
        <f>[1]Соглашения!$J$89</f>
        <v>91/19</v>
      </c>
      <c r="I49" s="41">
        <f>[1]Соглашения!$I$89</f>
        <v>43798</v>
      </c>
      <c r="J49" s="39">
        <v>49</v>
      </c>
      <c r="K49" s="41">
        <v>61696</v>
      </c>
      <c r="L49" s="39"/>
      <c r="M49" s="39"/>
      <c r="N49" s="24"/>
    </row>
    <row r="50" spans="1:14" ht="102" customHeight="1">
      <c r="A50" s="39">
        <v>35</v>
      </c>
      <c r="B50" s="39" t="s">
        <v>434</v>
      </c>
      <c r="C50" s="39">
        <v>12300</v>
      </c>
      <c r="D50" s="39" t="s">
        <v>389</v>
      </c>
      <c r="E50" s="39" t="s">
        <v>82</v>
      </c>
      <c r="F50" s="39" t="s">
        <v>132</v>
      </c>
      <c r="G50" s="40">
        <v>70.131</v>
      </c>
      <c r="H50" s="44" t="str">
        <f>[1]Соглашения!$J$46</f>
        <v>46/13</v>
      </c>
      <c r="I50" s="41">
        <f>[1]Соглашения!$I$46</f>
        <v>41442</v>
      </c>
      <c r="J50" s="39">
        <v>49</v>
      </c>
      <c r="K50" s="41">
        <v>59339</v>
      </c>
      <c r="L50" s="39"/>
      <c r="M50" s="39"/>
      <c r="N50" s="24"/>
    </row>
    <row r="51" spans="1:14" ht="102" customHeight="1">
      <c r="A51" s="39">
        <v>36</v>
      </c>
      <c r="B51" s="39" t="s">
        <v>361</v>
      </c>
      <c r="C51" s="39">
        <v>50102</v>
      </c>
      <c r="D51" s="39" t="s">
        <v>390</v>
      </c>
      <c r="E51" s="39" t="s">
        <v>246</v>
      </c>
      <c r="F51" s="39" t="s">
        <v>468</v>
      </c>
      <c r="G51" s="46">
        <v>16.355</v>
      </c>
      <c r="H51" s="44" t="str">
        <f>[1]Соглашения!$J$58</f>
        <v>58/14</v>
      </c>
      <c r="I51" s="41">
        <f>[1]Соглашения!$I$58</f>
        <v>41785</v>
      </c>
      <c r="J51" s="39">
        <v>49</v>
      </c>
      <c r="K51" s="39" t="s">
        <v>154</v>
      </c>
      <c r="L51" s="39"/>
      <c r="M51" s="39" t="s">
        <v>271</v>
      </c>
      <c r="N51" s="24"/>
    </row>
    <row r="52" spans="1:14" ht="89.25" customHeight="1">
      <c r="A52" s="39">
        <v>37</v>
      </c>
      <c r="B52" s="39" t="s">
        <v>435</v>
      </c>
      <c r="C52" s="39">
        <v>20200</v>
      </c>
      <c r="D52" s="39" t="s">
        <v>391</v>
      </c>
      <c r="E52" s="39" t="s">
        <v>83</v>
      </c>
      <c r="F52" s="39" t="str">
        <f>[1]Соглашения!$H$47</f>
        <v>Яранский</v>
      </c>
      <c r="G52" s="40">
        <v>24.882000000000001</v>
      </c>
      <c r="H52" s="44" t="str">
        <f>[1]Соглашения!$J$47</f>
        <v>47/13</v>
      </c>
      <c r="I52" s="41">
        <f>[1]Соглашения!$I$47</f>
        <v>41442</v>
      </c>
      <c r="J52" s="39">
        <v>49</v>
      </c>
      <c r="K52" s="41">
        <v>59339</v>
      </c>
      <c r="L52" s="39"/>
      <c r="M52" s="39"/>
      <c r="N52" s="24"/>
    </row>
    <row r="53" spans="1:14" ht="100.5" customHeight="1">
      <c r="A53" s="39">
        <v>38</v>
      </c>
      <c r="B53" s="39" t="s">
        <v>436</v>
      </c>
      <c r="C53" s="39">
        <v>20200</v>
      </c>
      <c r="D53" s="39" t="s">
        <v>392</v>
      </c>
      <c r="E53" s="39" t="s">
        <v>84</v>
      </c>
      <c r="F53" s="39" t="s">
        <v>155</v>
      </c>
      <c r="G53" s="40">
        <v>400.46</v>
      </c>
      <c r="H53" s="39" t="str">
        <f>[1]Соглашения!$J$84</f>
        <v>86/19</v>
      </c>
      <c r="I53" s="41">
        <f>[1]Соглашения!$I$84</f>
        <v>43682</v>
      </c>
      <c r="J53" s="39">
        <v>49</v>
      </c>
      <c r="K53" s="41">
        <v>61580</v>
      </c>
      <c r="L53" s="39"/>
      <c r="M53" s="39"/>
      <c r="N53" s="24"/>
    </row>
    <row r="54" spans="1:14" ht="107.25" customHeight="1">
      <c r="A54" s="39">
        <v>39</v>
      </c>
      <c r="B54" s="39" t="s">
        <v>22</v>
      </c>
      <c r="C54" s="39">
        <v>20200</v>
      </c>
      <c r="D54" s="39" t="s">
        <v>393</v>
      </c>
      <c r="E54" s="39" t="s">
        <v>85</v>
      </c>
      <c r="F54" s="39" t="s">
        <v>156</v>
      </c>
      <c r="G54" s="40">
        <v>95.54</v>
      </c>
      <c r="H54" s="44" t="str">
        <f>[1]Соглашения!$J$63</f>
        <v>62/14</v>
      </c>
      <c r="I54" s="41">
        <f>[1]Соглашения!$I$63</f>
        <v>41827</v>
      </c>
      <c r="J54" s="39">
        <v>49</v>
      </c>
      <c r="K54" s="41">
        <v>59724</v>
      </c>
      <c r="L54" s="39"/>
      <c r="M54" s="39"/>
      <c r="N54" s="24"/>
    </row>
    <row r="55" spans="1:14" ht="95.25" customHeight="1">
      <c r="A55" s="39">
        <v>40</v>
      </c>
      <c r="B55" s="39" t="s">
        <v>437</v>
      </c>
      <c r="C55" s="39">
        <v>20200</v>
      </c>
      <c r="D55" s="39" t="s">
        <v>23</v>
      </c>
      <c r="E55" s="39" t="s">
        <v>86</v>
      </c>
      <c r="F55" s="39" t="s">
        <v>157</v>
      </c>
      <c r="G55" s="40">
        <v>68.804000000000002</v>
      </c>
      <c r="H55" s="44" t="str">
        <f>[1]Соглашения!$J$38</f>
        <v>38/12</v>
      </c>
      <c r="I55" s="41">
        <f>[1]Соглашения!$I$38</f>
        <v>41248</v>
      </c>
      <c r="J55" s="39">
        <v>49</v>
      </c>
      <c r="K55" s="41">
        <v>59145</v>
      </c>
      <c r="L55" s="39"/>
      <c r="M55" s="39"/>
      <c r="N55" s="24"/>
    </row>
    <row r="56" spans="1:14" ht="132.75" customHeight="1">
      <c r="A56" s="39">
        <v>41</v>
      </c>
      <c r="B56" s="39" t="s">
        <v>430</v>
      </c>
      <c r="C56" s="39">
        <v>20200</v>
      </c>
      <c r="D56" s="39" t="s">
        <v>394</v>
      </c>
      <c r="E56" s="39" t="s">
        <v>87</v>
      </c>
      <c r="F56" s="39" t="s">
        <v>158</v>
      </c>
      <c r="G56" s="40">
        <v>163.69800000000001</v>
      </c>
      <c r="H56" s="44" t="str">
        <f>[1]Соглашения!$J$71</f>
        <v>71/17</v>
      </c>
      <c r="I56" s="44" t="str">
        <f>[1]Соглашения!$I$71</f>
        <v>21.09.2017</v>
      </c>
      <c r="J56" s="39">
        <v>49</v>
      </c>
      <c r="K56" s="41">
        <v>61627</v>
      </c>
      <c r="L56" s="39"/>
      <c r="M56" s="39"/>
      <c r="N56" s="24"/>
    </row>
    <row r="57" spans="1:14" ht="120.75" customHeight="1">
      <c r="A57" s="39">
        <v>42</v>
      </c>
      <c r="B57" s="39" t="s">
        <v>438</v>
      </c>
      <c r="C57" s="39">
        <v>20200</v>
      </c>
      <c r="D57" s="39" t="s">
        <v>395</v>
      </c>
      <c r="E57" s="39" t="s">
        <v>88</v>
      </c>
      <c r="F57" s="39" t="s">
        <v>159</v>
      </c>
      <c r="G57" s="40">
        <v>214.654</v>
      </c>
      <c r="H57" s="39" t="str">
        <f>[1]Соглашения!$J$92</f>
        <v>94/20</v>
      </c>
      <c r="I57" s="41">
        <f>[1]Соглашения!$I$92</f>
        <v>44042</v>
      </c>
      <c r="J57" s="39">
        <v>49</v>
      </c>
      <c r="K57" s="41">
        <v>61939</v>
      </c>
      <c r="L57" s="39"/>
      <c r="M57" s="39"/>
      <c r="N57" s="24"/>
    </row>
    <row r="58" spans="1:14" ht="30.75" customHeight="1">
      <c r="A58" s="77">
        <v>43</v>
      </c>
      <c r="B58" s="77" t="s">
        <v>476</v>
      </c>
      <c r="C58" s="77">
        <v>12200</v>
      </c>
      <c r="D58" s="77" t="s">
        <v>24</v>
      </c>
      <c r="E58" s="77" t="s">
        <v>89</v>
      </c>
      <c r="F58" s="39" t="s">
        <v>160</v>
      </c>
      <c r="G58" s="40">
        <v>19.22</v>
      </c>
      <c r="H58" s="39" t="s">
        <v>353</v>
      </c>
      <c r="I58" s="41">
        <v>44315</v>
      </c>
      <c r="J58" s="39">
        <v>49</v>
      </c>
      <c r="K58" s="41">
        <v>62212</v>
      </c>
      <c r="L58" s="39"/>
      <c r="M58" s="62" t="s">
        <v>484</v>
      </c>
      <c r="N58" s="24"/>
    </row>
    <row r="59" spans="1:14" ht="42.75" customHeight="1">
      <c r="A59" s="82"/>
      <c r="B59" s="82"/>
      <c r="C59" s="82"/>
      <c r="D59" s="82"/>
      <c r="E59" s="82"/>
      <c r="F59" s="39" t="s">
        <v>352</v>
      </c>
      <c r="G59" s="40">
        <v>43.1</v>
      </c>
      <c r="H59" s="39" t="s">
        <v>354</v>
      </c>
      <c r="I59" s="41" t="s">
        <v>355</v>
      </c>
      <c r="J59" s="39">
        <v>20</v>
      </c>
      <c r="K59" s="41" t="s">
        <v>356</v>
      </c>
      <c r="L59" s="39"/>
      <c r="M59" s="62" t="s">
        <v>492</v>
      </c>
      <c r="N59" s="24"/>
    </row>
    <row r="60" spans="1:14" s="69" customFormat="1" ht="27" customHeight="1">
      <c r="A60" s="78"/>
      <c r="B60" s="78"/>
      <c r="C60" s="78"/>
      <c r="D60" s="78"/>
      <c r="E60" s="78"/>
      <c r="F60" s="64" t="s">
        <v>134</v>
      </c>
      <c r="G60" s="65">
        <v>16.097000000000001</v>
      </c>
      <c r="H60" s="66" t="str">
        <f>[1]Соглашения!$J$19</f>
        <v>3/11</v>
      </c>
      <c r="I60" s="67">
        <f>[1]Соглашения!$I$19</f>
        <v>40861</v>
      </c>
      <c r="J60" s="64">
        <v>49</v>
      </c>
      <c r="K60" s="67">
        <f>[1]Соглашения!$M$19</f>
        <v>58759</v>
      </c>
      <c r="L60" s="64"/>
      <c r="M60" s="62" t="s">
        <v>493</v>
      </c>
      <c r="N60" s="68"/>
    </row>
    <row r="61" spans="1:14" ht="121.5" customHeight="1">
      <c r="A61" s="39">
        <v>44</v>
      </c>
      <c r="B61" s="39" t="s">
        <v>439</v>
      </c>
      <c r="C61" s="39">
        <v>75103</v>
      </c>
      <c r="D61" s="39" t="s">
        <v>25</v>
      </c>
      <c r="E61" s="39" t="s">
        <v>90</v>
      </c>
      <c r="F61" s="39" t="s">
        <v>161</v>
      </c>
      <c r="G61" s="40">
        <v>30.469000000000001</v>
      </c>
      <c r="H61" s="44" t="str">
        <f>[1]Соглашения!$J$99</f>
        <v>100/21</v>
      </c>
      <c r="I61" s="41">
        <f>[1]Соглашения!$I$99</f>
        <v>44298</v>
      </c>
      <c r="J61" s="39">
        <v>49</v>
      </c>
      <c r="K61" s="41">
        <v>62195</v>
      </c>
      <c r="L61" s="39"/>
      <c r="M61" s="39"/>
      <c r="N61" s="24"/>
    </row>
    <row r="62" spans="1:14" ht="89.25" customHeight="1">
      <c r="A62" s="39">
        <v>45</v>
      </c>
      <c r="B62" s="39" t="s">
        <v>26</v>
      </c>
      <c r="C62" s="39">
        <v>20200</v>
      </c>
      <c r="D62" s="39" t="s">
        <v>27</v>
      </c>
      <c r="E62" s="39" t="s">
        <v>91</v>
      </c>
      <c r="F62" s="39" t="str">
        <f>[1]Соглашения!$H$107</f>
        <v>Немский, Нолинский</v>
      </c>
      <c r="G62" s="40">
        <v>52.311999999999998</v>
      </c>
      <c r="H62" s="44" t="str">
        <f>[1]Соглашения!$J$107</f>
        <v>107/21</v>
      </c>
      <c r="I62" s="41">
        <f>[1]Соглашения!$I$107</f>
        <v>44377</v>
      </c>
      <c r="J62" s="39">
        <v>49</v>
      </c>
      <c r="K62" s="41">
        <v>62274</v>
      </c>
      <c r="L62" s="39"/>
      <c r="M62" s="39"/>
      <c r="N62" s="24"/>
    </row>
    <row r="63" spans="1:14" ht="76.5" customHeight="1">
      <c r="A63" s="39">
        <v>46</v>
      </c>
      <c r="B63" s="39" t="s">
        <v>440</v>
      </c>
      <c r="C63" s="39">
        <v>20200</v>
      </c>
      <c r="D63" s="39" t="s">
        <v>28</v>
      </c>
      <c r="E63" s="39" t="s">
        <v>92</v>
      </c>
      <c r="F63" s="39" t="s">
        <v>162</v>
      </c>
      <c r="G63" s="40">
        <v>144.565</v>
      </c>
      <c r="H63" s="39" t="str">
        <f>[1]Соглашения!$J$76</f>
        <v>77/18</v>
      </c>
      <c r="I63" s="41">
        <f>[1]Соглашения!$I$76</f>
        <v>43223</v>
      </c>
      <c r="J63" s="39">
        <v>49</v>
      </c>
      <c r="K63" s="41">
        <v>61120</v>
      </c>
      <c r="L63" s="39"/>
      <c r="M63" s="39"/>
      <c r="N63" s="24"/>
    </row>
    <row r="64" spans="1:14" ht="93.75" customHeight="1">
      <c r="A64" s="39">
        <v>47</v>
      </c>
      <c r="B64" s="39" t="s">
        <v>441</v>
      </c>
      <c r="C64" s="39">
        <v>70401</v>
      </c>
      <c r="D64" s="39" t="s">
        <v>396</v>
      </c>
      <c r="E64" s="39" t="s">
        <v>255</v>
      </c>
      <c r="F64" s="39" t="s">
        <v>162</v>
      </c>
      <c r="G64" s="40">
        <v>23.911999999999999</v>
      </c>
      <c r="H64" s="44" t="str">
        <f>[1]Соглашения!$J$72</f>
        <v>72/17</v>
      </c>
      <c r="I64" s="44" t="str">
        <f>[1]Соглашения!$I$72</f>
        <v>05.12.2017</v>
      </c>
      <c r="J64" s="39">
        <v>49</v>
      </c>
      <c r="K64" s="41">
        <v>61702</v>
      </c>
      <c r="L64" s="39"/>
      <c r="M64" s="39"/>
      <c r="N64" s="24"/>
    </row>
    <row r="65" spans="1:33" s="2" customFormat="1" ht="63.75" customHeight="1">
      <c r="A65" s="39">
        <v>48</v>
      </c>
      <c r="B65" s="39" t="s">
        <v>313</v>
      </c>
      <c r="C65" s="39">
        <v>12300</v>
      </c>
      <c r="D65" s="39" t="s">
        <v>397</v>
      </c>
      <c r="E65" s="39" t="s">
        <v>93</v>
      </c>
      <c r="F65" s="39" t="s">
        <v>245</v>
      </c>
      <c r="G65" s="40">
        <v>20.155000000000001</v>
      </c>
      <c r="H65" s="39" t="s">
        <v>211</v>
      </c>
      <c r="I65" s="41">
        <v>41548</v>
      </c>
      <c r="J65" s="39">
        <v>49</v>
      </c>
      <c r="K65" s="41">
        <v>59445</v>
      </c>
      <c r="L65" s="39"/>
      <c r="M65" s="39"/>
      <c r="N65" s="29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</row>
    <row r="66" spans="1:33" ht="89.25" customHeight="1">
      <c r="A66" s="77">
        <v>49</v>
      </c>
      <c r="B66" s="77" t="s">
        <v>306</v>
      </c>
      <c r="C66" s="77">
        <v>20200</v>
      </c>
      <c r="D66" s="77" t="s">
        <v>29</v>
      </c>
      <c r="E66" s="77" t="s">
        <v>94</v>
      </c>
      <c r="F66" s="77" t="s">
        <v>160</v>
      </c>
      <c r="G66" s="84">
        <v>151.96299999999999</v>
      </c>
      <c r="H66" s="87" t="str">
        <f>[1]Соглашения!$J$29</f>
        <v>15/12</v>
      </c>
      <c r="I66" s="83">
        <f>[1]Соглашения!$I$29</f>
        <v>41034</v>
      </c>
      <c r="J66" s="77">
        <v>49</v>
      </c>
      <c r="K66" s="77"/>
      <c r="L66" s="77"/>
      <c r="M66" s="77"/>
      <c r="N66" s="24"/>
    </row>
    <row r="67" spans="1:33" hidden="1">
      <c r="A67" s="82"/>
      <c r="B67" s="82"/>
      <c r="C67" s="82"/>
      <c r="D67" s="82"/>
      <c r="E67" s="82"/>
      <c r="F67" s="82"/>
      <c r="G67" s="85"/>
      <c r="H67" s="82"/>
      <c r="I67" s="82"/>
      <c r="J67" s="82"/>
      <c r="K67" s="82"/>
      <c r="L67" s="82"/>
      <c r="M67" s="82"/>
      <c r="N67" s="24"/>
    </row>
    <row r="68" spans="1:33" hidden="1">
      <c r="A68" s="78"/>
      <c r="B68" s="78"/>
      <c r="C68" s="78"/>
      <c r="D68" s="78"/>
      <c r="E68" s="78"/>
      <c r="F68" s="78"/>
      <c r="G68" s="86"/>
      <c r="H68" s="78"/>
      <c r="I68" s="78"/>
      <c r="J68" s="78"/>
      <c r="K68" s="78"/>
      <c r="L68" s="78"/>
      <c r="M68" s="78"/>
      <c r="N68" s="24"/>
    </row>
    <row r="69" spans="1:33" ht="123" customHeight="1">
      <c r="A69" s="39">
        <v>50</v>
      </c>
      <c r="B69" s="39" t="s">
        <v>442</v>
      </c>
      <c r="C69" s="39">
        <v>20200</v>
      </c>
      <c r="D69" s="39" t="s">
        <v>443</v>
      </c>
      <c r="E69" s="39" t="s">
        <v>95</v>
      </c>
      <c r="F69" s="39" t="s">
        <v>163</v>
      </c>
      <c r="G69" s="40">
        <v>361.46</v>
      </c>
      <c r="H69" s="39" t="str">
        <f>[1]Соглашения!$J$82</f>
        <v>83/19</v>
      </c>
      <c r="I69" s="41">
        <f>[1]Соглашения!$I$82</f>
        <v>43664</v>
      </c>
      <c r="J69" s="39">
        <v>49</v>
      </c>
      <c r="K69" s="41">
        <v>61562</v>
      </c>
      <c r="L69" s="39"/>
      <c r="M69" s="39"/>
      <c r="N69" s="24"/>
    </row>
    <row r="70" spans="1:33" ht="114.75" customHeight="1">
      <c r="A70" s="39">
        <v>51</v>
      </c>
      <c r="B70" s="39" t="s">
        <v>444</v>
      </c>
      <c r="C70" s="39">
        <v>20200</v>
      </c>
      <c r="D70" s="39" t="s">
        <v>398</v>
      </c>
      <c r="E70" s="39" t="s">
        <v>96</v>
      </c>
      <c r="F70" s="39" t="s">
        <v>164</v>
      </c>
      <c r="G70" s="40">
        <v>164.29400000000001</v>
      </c>
      <c r="H70" s="44" t="str">
        <f>[1]Соглашения!$J$61</f>
        <v>60/14</v>
      </c>
      <c r="I70" s="41">
        <f>[1]Соглашения!$I$61</f>
        <v>41824</v>
      </c>
      <c r="J70" s="39">
        <v>49</v>
      </c>
      <c r="K70" s="41">
        <v>59721</v>
      </c>
      <c r="L70" s="39"/>
      <c r="M70" s="39"/>
      <c r="N70" s="24"/>
    </row>
    <row r="71" spans="1:33" ht="119.25" customHeight="1">
      <c r="A71" s="39">
        <v>52</v>
      </c>
      <c r="B71" s="39" t="s">
        <v>445</v>
      </c>
      <c r="C71" s="39">
        <v>20200</v>
      </c>
      <c r="D71" s="39" t="s">
        <v>465</v>
      </c>
      <c r="E71" s="39" t="s">
        <v>97</v>
      </c>
      <c r="F71" s="39" t="s">
        <v>132</v>
      </c>
      <c r="G71" s="40">
        <v>75.084999999999994</v>
      </c>
      <c r="H71" s="44" t="str">
        <f>[1]Соглашения!$J$52</f>
        <v>52/13</v>
      </c>
      <c r="I71" s="41">
        <f>[1]Соглашения!$I$52</f>
        <v>41579</v>
      </c>
      <c r="J71" s="39">
        <v>49</v>
      </c>
      <c r="K71" s="41">
        <v>59476</v>
      </c>
      <c r="L71" s="39"/>
      <c r="M71" s="39"/>
      <c r="N71" s="24"/>
    </row>
    <row r="72" spans="1:33" ht="117.75" customHeight="1">
      <c r="A72" s="39">
        <v>53</v>
      </c>
      <c r="B72" s="39" t="s">
        <v>446</v>
      </c>
      <c r="C72" s="39">
        <v>20200</v>
      </c>
      <c r="D72" s="39" t="s">
        <v>399</v>
      </c>
      <c r="E72" s="39" t="s">
        <v>98</v>
      </c>
      <c r="F72" s="39" t="s">
        <v>165</v>
      </c>
      <c r="G72" s="40">
        <v>180.57499999999999</v>
      </c>
      <c r="H72" s="44" t="str">
        <f>[1]Соглашения!$J$69</f>
        <v>69/16</v>
      </c>
      <c r="I72" s="44" t="str">
        <f>[1]Соглашения!$I$69</f>
        <v>16.05.2016</v>
      </c>
      <c r="J72" s="39">
        <v>49</v>
      </c>
      <c r="K72" s="41">
        <v>60403</v>
      </c>
      <c r="L72" s="39"/>
      <c r="M72" s="39"/>
      <c r="N72" s="24"/>
    </row>
    <row r="73" spans="1:33" ht="27" customHeight="1">
      <c r="A73" s="77">
        <v>54</v>
      </c>
      <c r="B73" s="77" t="s">
        <v>334</v>
      </c>
      <c r="C73" s="77">
        <v>12300</v>
      </c>
      <c r="D73" s="77" t="s">
        <v>30</v>
      </c>
      <c r="E73" s="77" t="s">
        <v>256</v>
      </c>
      <c r="F73" s="15" t="s">
        <v>213</v>
      </c>
      <c r="G73" s="42">
        <v>26.027000000000001</v>
      </c>
      <c r="H73" s="15" t="s">
        <v>215</v>
      </c>
      <c r="I73" s="83">
        <f>[1]Соглашения!$I$95</f>
        <v>44239</v>
      </c>
      <c r="J73" s="77">
        <v>49</v>
      </c>
      <c r="K73" s="83">
        <v>62105</v>
      </c>
      <c r="L73" s="77"/>
      <c r="M73" s="77"/>
      <c r="N73" s="24"/>
    </row>
    <row r="74" spans="1:33" ht="27" customHeight="1">
      <c r="A74" s="78"/>
      <c r="B74" s="78"/>
      <c r="C74" s="78"/>
      <c r="D74" s="78"/>
      <c r="E74" s="78"/>
      <c r="F74" s="15" t="s">
        <v>212</v>
      </c>
      <c r="G74" s="42">
        <v>10.81</v>
      </c>
      <c r="H74" s="15" t="s">
        <v>214</v>
      </c>
      <c r="I74" s="78"/>
      <c r="J74" s="78"/>
      <c r="K74" s="78"/>
      <c r="L74" s="78"/>
      <c r="M74" s="78"/>
      <c r="N74" s="24"/>
    </row>
    <row r="75" spans="1:33" ht="95.25" customHeight="1">
      <c r="A75" s="39">
        <v>55</v>
      </c>
      <c r="B75" s="39" t="s">
        <v>294</v>
      </c>
      <c r="C75" s="39">
        <v>12300</v>
      </c>
      <c r="D75" s="39" t="s">
        <v>400</v>
      </c>
      <c r="E75" s="39" t="s">
        <v>99</v>
      </c>
      <c r="F75" s="39" t="s">
        <v>159</v>
      </c>
      <c r="G75" s="40">
        <v>90.066000000000003</v>
      </c>
      <c r="H75" s="44" t="str">
        <f>[1]Соглашения!$J$25</f>
        <v>8/12</v>
      </c>
      <c r="I75" s="41">
        <f>[1]Соглашения!$I$25</f>
        <v>40967</v>
      </c>
      <c r="J75" s="39">
        <v>49</v>
      </c>
      <c r="K75" s="41">
        <v>58865</v>
      </c>
      <c r="L75" s="39"/>
      <c r="M75" s="39"/>
      <c r="N75" s="24"/>
    </row>
    <row r="76" spans="1:33" ht="27.75" customHeight="1">
      <c r="A76" s="77">
        <v>56</v>
      </c>
      <c r="B76" s="77" t="s">
        <v>274</v>
      </c>
      <c r="C76" s="77">
        <v>12300</v>
      </c>
      <c r="D76" s="77" t="s">
        <v>401</v>
      </c>
      <c r="E76" s="77" t="s">
        <v>100</v>
      </c>
      <c r="F76" s="58" t="s">
        <v>207</v>
      </c>
      <c r="G76" s="59">
        <v>111.1</v>
      </c>
      <c r="H76" s="60" t="s">
        <v>191</v>
      </c>
      <c r="I76" s="57" t="s">
        <v>208</v>
      </c>
      <c r="J76" s="57">
        <v>25</v>
      </c>
      <c r="K76" s="57" t="s">
        <v>209</v>
      </c>
      <c r="L76" s="57"/>
      <c r="M76" s="57"/>
      <c r="N76" s="24"/>
    </row>
    <row r="77" spans="1:33" ht="26.25" customHeight="1">
      <c r="A77" s="82"/>
      <c r="B77" s="82"/>
      <c r="C77" s="82"/>
      <c r="D77" s="82"/>
      <c r="E77" s="82"/>
      <c r="F77" s="58" t="s">
        <v>140</v>
      </c>
      <c r="G77" s="42">
        <v>67.36</v>
      </c>
      <c r="H77" s="47" t="s">
        <v>192</v>
      </c>
      <c r="I77" s="48">
        <v>40989</v>
      </c>
      <c r="J77" s="58">
        <v>25</v>
      </c>
      <c r="K77" s="48">
        <v>58886</v>
      </c>
      <c r="L77" s="58"/>
      <c r="M77" s="58"/>
      <c r="N77" s="24"/>
    </row>
    <row r="78" spans="1:33" ht="26.25" customHeight="1">
      <c r="A78" s="82"/>
      <c r="B78" s="82"/>
      <c r="C78" s="82"/>
      <c r="D78" s="82"/>
      <c r="E78" s="82"/>
      <c r="F78" s="58" t="s">
        <v>190</v>
      </c>
      <c r="G78" s="42">
        <v>55.381</v>
      </c>
      <c r="H78" s="47" t="s">
        <v>193</v>
      </c>
      <c r="I78" s="48">
        <v>41018</v>
      </c>
      <c r="J78" s="58">
        <v>49</v>
      </c>
      <c r="K78" s="48">
        <v>58915</v>
      </c>
      <c r="L78" s="58"/>
      <c r="M78" s="58"/>
      <c r="N78" s="24"/>
    </row>
    <row r="79" spans="1:33" ht="26.25" customHeight="1">
      <c r="A79" s="82"/>
      <c r="B79" s="82"/>
      <c r="C79" s="82"/>
      <c r="D79" s="82"/>
      <c r="E79" s="82"/>
      <c r="F79" s="58" t="s">
        <v>147</v>
      </c>
      <c r="G79" s="42">
        <v>89.3</v>
      </c>
      <c r="H79" s="47" t="s">
        <v>194</v>
      </c>
      <c r="I79" s="48">
        <v>41067</v>
      </c>
      <c r="J79" s="58">
        <v>49</v>
      </c>
      <c r="K79" s="48">
        <v>58964</v>
      </c>
      <c r="L79" s="58"/>
      <c r="M79" s="58"/>
      <c r="N79" s="24"/>
    </row>
    <row r="80" spans="1:33" ht="26.25" customHeight="1">
      <c r="A80" s="82"/>
      <c r="B80" s="82"/>
      <c r="C80" s="82"/>
      <c r="D80" s="82"/>
      <c r="E80" s="82"/>
      <c r="F80" s="58" t="s">
        <v>189</v>
      </c>
      <c r="G80" s="42">
        <v>62.85</v>
      </c>
      <c r="H80" s="47" t="s">
        <v>195</v>
      </c>
      <c r="I80" s="48">
        <v>41067</v>
      </c>
      <c r="J80" s="58">
        <v>49</v>
      </c>
      <c r="K80" s="48">
        <v>58964</v>
      </c>
      <c r="L80" s="58"/>
      <c r="M80" s="58"/>
      <c r="N80" s="24"/>
    </row>
    <row r="81" spans="1:14" ht="26.25" customHeight="1">
      <c r="A81" s="82"/>
      <c r="B81" s="82"/>
      <c r="C81" s="82"/>
      <c r="D81" s="82"/>
      <c r="E81" s="82"/>
      <c r="F81" s="58" t="s">
        <v>144</v>
      </c>
      <c r="G81" s="42">
        <v>285.87900000000002</v>
      </c>
      <c r="H81" s="47" t="s">
        <v>196</v>
      </c>
      <c r="I81" s="48">
        <v>41067</v>
      </c>
      <c r="J81" s="58">
        <v>49</v>
      </c>
      <c r="K81" s="48">
        <v>58964</v>
      </c>
      <c r="L81" s="58"/>
      <c r="M81" s="58"/>
      <c r="N81" s="24"/>
    </row>
    <row r="82" spans="1:14" ht="26.25" customHeight="1">
      <c r="A82" s="82"/>
      <c r="B82" s="82"/>
      <c r="C82" s="82"/>
      <c r="D82" s="82"/>
      <c r="E82" s="82"/>
      <c r="F82" s="58" t="s">
        <v>188</v>
      </c>
      <c r="G82" s="42">
        <v>29.161000000000001</v>
      </c>
      <c r="H82" s="47" t="s">
        <v>197</v>
      </c>
      <c r="I82" s="48">
        <v>41067</v>
      </c>
      <c r="J82" s="58">
        <v>49</v>
      </c>
      <c r="K82" s="48">
        <v>58964</v>
      </c>
      <c r="L82" s="58"/>
      <c r="M82" s="58"/>
      <c r="N82" s="24"/>
    </row>
    <row r="83" spans="1:14" ht="26.25" customHeight="1">
      <c r="A83" s="82"/>
      <c r="B83" s="82"/>
      <c r="C83" s="82"/>
      <c r="D83" s="82"/>
      <c r="E83" s="82"/>
      <c r="F83" s="58" t="s">
        <v>135</v>
      </c>
      <c r="G83" s="42">
        <v>100.524</v>
      </c>
      <c r="H83" s="47" t="s">
        <v>198</v>
      </c>
      <c r="I83" s="48">
        <v>41067</v>
      </c>
      <c r="J83" s="58">
        <v>49</v>
      </c>
      <c r="K83" s="48">
        <v>58964</v>
      </c>
      <c r="L83" s="58"/>
      <c r="M83" s="58"/>
      <c r="N83" s="24"/>
    </row>
    <row r="84" spans="1:14" ht="26.25" customHeight="1">
      <c r="A84" s="82"/>
      <c r="B84" s="82"/>
      <c r="C84" s="82"/>
      <c r="D84" s="82"/>
      <c r="E84" s="82"/>
      <c r="F84" s="58" t="s">
        <v>187</v>
      </c>
      <c r="G84" s="42">
        <v>134.58000000000001</v>
      </c>
      <c r="H84" s="47" t="s">
        <v>199</v>
      </c>
      <c r="I84" s="48">
        <v>41067</v>
      </c>
      <c r="J84" s="58">
        <v>49</v>
      </c>
      <c r="K84" s="48">
        <v>58964</v>
      </c>
      <c r="L84" s="58"/>
      <c r="M84" s="58"/>
      <c r="N84" s="24"/>
    </row>
    <row r="85" spans="1:14" ht="26.25" customHeight="1">
      <c r="A85" s="82"/>
      <c r="B85" s="82"/>
      <c r="C85" s="82"/>
      <c r="D85" s="82"/>
      <c r="E85" s="82"/>
      <c r="F85" s="58" t="s">
        <v>186</v>
      </c>
      <c r="G85" s="42">
        <v>28.6</v>
      </c>
      <c r="H85" s="47" t="s">
        <v>200</v>
      </c>
      <c r="I85" s="48">
        <v>41067</v>
      </c>
      <c r="J85" s="58">
        <v>49</v>
      </c>
      <c r="K85" s="48">
        <v>58964</v>
      </c>
      <c r="L85" s="58"/>
      <c r="M85" s="58"/>
      <c r="N85" s="24"/>
    </row>
    <row r="86" spans="1:14" ht="26.25" customHeight="1">
      <c r="A86" s="82"/>
      <c r="B86" s="82"/>
      <c r="C86" s="82"/>
      <c r="D86" s="82"/>
      <c r="E86" s="82"/>
      <c r="F86" s="58" t="s">
        <v>136</v>
      </c>
      <c r="G86" s="42">
        <v>29.957999999999998</v>
      </c>
      <c r="H86" s="47" t="s">
        <v>202</v>
      </c>
      <c r="I86" s="48">
        <v>41067</v>
      </c>
      <c r="J86" s="58">
        <v>49</v>
      </c>
      <c r="K86" s="48">
        <v>58964</v>
      </c>
      <c r="L86" s="58"/>
      <c r="M86" s="58"/>
      <c r="N86" s="24"/>
    </row>
    <row r="87" spans="1:14" ht="26.25" customHeight="1">
      <c r="A87" s="82"/>
      <c r="B87" s="82"/>
      <c r="C87" s="82"/>
      <c r="D87" s="82"/>
      <c r="E87" s="82"/>
      <c r="F87" s="58" t="s">
        <v>185</v>
      </c>
      <c r="G87" s="42">
        <v>68.525000000000006</v>
      </c>
      <c r="H87" s="47" t="s">
        <v>203</v>
      </c>
      <c r="I87" s="48">
        <v>41067</v>
      </c>
      <c r="J87" s="58">
        <v>49</v>
      </c>
      <c r="K87" s="48">
        <v>58964</v>
      </c>
      <c r="L87" s="58"/>
      <c r="M87" s="58"/>
      <c r="N87" s="24"/>
    </row>
    <row r="88" spans="1:14" ht="26.25" customHeight="1">
      <c r="A88" s="82"/>
      <c r="B88" s="82"/>
      <c r="C88" s="82"/>
      <c r="D88" s="82"/>
      <c r="E88" s="82"/>
      <c r="F88" s="58" t="s">
        <v>184</v>
      </c>
      <c r="G88" s="42">
        <v>63.16</v>
      </c>
      <c r="H88" s="47" t="s">
        <v>204</v>
      </c>
      <c r="I88" s="48">
        <v>41067</v>
      </c>
      <c r="J88" s="58">
        <v>49</v>
      </c>
      <c r="K88" s="48">
        <v>58964</v>
      </c>
      <c r="L88" s="58"/>
      <c r="M88" s="58"/>
      <c r="N88" s="24"/>
    </row>
    <row r="89" spans="1:14" ht="26.25" customHeight="1">
      <c r="A89" s="82"/>
      <c r="B89" s="82"/>
      <c r="C89" s="82"/>
      <c r="D89" s="82"/>
      <c r="E89" s="82"/>
      <c r="F89" s="58" t="s">
        <v>183</v>
      </c>
      <c r="G89" s="42">
        <v>124.21599999999999</v>
      </c>
      <c r="H89" s="47" t="s">
        <v>205</v>
      </c>
      <c r="I89" s="48">
        <v>41067</v>
      </c>
      <c r="J89" s="58">
        <v>49</v>
      </c>
      <c r="K89" s="48">
        <v>58964</v>
      </c>
      <c r="L89" s="58"/>
      <c r="M89" s="58"/>
      <c r="N89" s="24"/>
    </row>
    <row r="90" spans="1:14" ht="24.75" customHeight="1">
      <c r="A90" s="78"/>
      <c r="B90" s="78"/>
      <c r="C90" s="78"/>
      <c r="D90" s="78"/>
      <c r="E90" s="78"/>
      <c r="F90" s="58" t="s">
        <v>158</v>
      </c>
      <c r="G90" s="42">
        <v>178.61</v>
      </c>
      <c r="H90" s="47" t="s">
        <v>206</v>
      </c>
      <c r="I90" s="48">
        <v>41067</v>
      </c>
      <c r="J90" s="58">
        <v>49</v>
      </c>
      <c r="K90" s="48">
        <v>58964</v>
      </c>
      <c r="L90" s="58"/>
      <c r="M90" s="58"/>
      <c r="N90" s="24"/>
    </row>
    <row r="91" spans="1:14" ht="63.75" customHeight="1">
      <c r="A91" s="39">
        <v>57</v>
      </c>
      <c r="B91" s="39" t="s">
        <v>447</v>
      </c>
      <c r="C91" s="39">
        <v>12300</v>
      </c>
      <c r="D91" s="39" t="s">
        <v>257</v>
      </c>
      <c r="E91" s="39" t="s">
        <v>101</v>
      </c>
      <c r="F91" s="39" t="s">
        <v>166</v>
      </c>
      <c r="G91" s="40">
        <v>8.06</v>
      </c>
      <c r="H91" s="44" t="str">
        <f>[1]Соглашения!$J$97</f>
        <v>98/21</v>
      </c>
      <c r="I91" s="41">
        <f>[1]Соглашения!$I$97</f>
        <v>44292</v>
      </c>
      <c r="J91" s="39">
        <v>49</v>
      </c>
      <c r="K91" s="41">
        <v>62189</v>
      </c>
      <c r="L91" s="39"/>
      <c r="M91" s="39"/>
      <c r="N91" s="24"/>
    </row>
    <row r="92" spans="1:14" ht="92.25" customHeight="1">
      <c r="A92" s="39">
        <v>58</v>
      </c>
      <c r="B92" s="39" t="s">
        <v>344</v>
      </c>
      <c r="C92" s="39">
        <v>20200</v>
      </c>
      <c r="D92" s="39" t="s">
        <v>402</v>
      </c>
      <c r="E92" s="39" t="s">
        <v>102</v>
      </c>
      <c r="F92" s="39" t="str">
        <f>[1]Соглашения!$H$31</f>
        <v>г. Киров, К-Чепецк, Юрьянский, Орловский, Оричевский, Верхошижемский</v>
      </c>
      <c r="G92" s="46">
        <v>134.08799999999999</v>
      </c>
      <c r="H92" s="44" t="str">
        <f>[1]Соглашения!$J$31</f>
        <v>17/12</v>
      </c>
      <c r="I92" s="41">
        <f>[1]Соглашения!$I$31</f>
        <v>41034</v>
      </c>
      <c r="J92" s="39">
        <v>49</v>
      </c>
      <c r="K92" s="41">
        <v>58931</v>
      </c>
      <c r="L92" s="39"/>
      <c r="M92" s="39"/>
      <c r="N92" s="24"/>
    </row>
    <row r="93" spans="1:14" ht="93" customHeight="1">
      <c r="A93" s="39">
        <v>59</v>
      </c>
      <c r="B93" s="39" t="s">
        <v>448</v>
      </c>
      <c r="C93" s="39">
        <v>20200</v>
      </c>
      <c r="D93" s="39" t="s">
        <v>403</v>
      </c>
      <c r="E93" s="39" t="s">
        <v>103</v>
      </c>
      <c r="F93" s="39" t="s">
        <v>167</v>
      </c>
      <c r="G93" s="40">
        <v>157.452</v>
      </c>
      <c r="H93" s="44" t="str">
        <f>[1]Соглашения!$J$67</f>
        <v>67/16</v>
      </c>
      <c r="I93" s="41">
        <f>[1]Соглашения!$I$67</f>
        <v>42368</v>
      </c>
      <c r="J93" s="39">
        <v>49</v>
      </c>
      <c r="K93" s="41">
        <f>[1]Соглашения!$M$67</f>
        <v>60266</v>
      </c>
      <c r="L93" s="39"/>
      <c r="M93" s="39"/>
      <c r="N93" s="24"/>
    </row>
    <row r="94" spans="1:14" ht="105.75" customHeight="1">
      <c r="A94" s="39">
        <v>60</v>
      </c>
      <c r="B94" s="39" t="s">
        <v>449</v>
      </c>
      <c r="C94" s="39">
        <v>20200</v>
      </c>
      <c r="D94" s="39" t="s">
        <v>404</v>
      </c>
      <c r="E94" s="39" t="s">
        <v>258</v>
      </c>
      <c r="F94" s="39" t="s">
        <v>170</v>
      </c>
      <c r="G94" s="40">
        <v>74.010999999999996</v>
      </c>
      <c r="H94" s="39" t="s">
        <v>169</v>
      </c>
      <c r="I94" s="41" t="s">
        <v>168</v>
      </c>
      <c r="J94" s="39">
        <v>49</v>
      </c>
      <c r="K94" s="39" t="s">
        <v>171</v>
      </c>
      <c r="L94" s="39"/>
      <c r="M94" s="39"/>
      <c r="N94" s="24"/>
    </row>
    <row r="95" spans="1:14" ht="83.25" customHeight="1">
      <c r="A95" s="39">
        <v>61</v>
      </c>
      <c r="B95" s="39" t="s">
        <v>450</v>
      </c>
      <c r="C95" s="39">
        <v>12300</v>
      </c>
      <c r="D95" s="39" t="s">
        <v>105</v>
      </c>
      <c r="E95" s="39" t="s">
        <v>104</v>
      </c>
      <c r="F95" s="39" t="s">
        <v>151</v>
      </c>
      <c r="G95" s="40">
        <v>51.377000000000002</v>
      </c>
      <c r="H95" s="44" t="str">
        <f>[1]Соглашения!$J$54</f>
        <v>54/14</v>
      </c>
      <c r="I95" s="41">
        <f>[1]Соглашения!$I$54</f>
        <v>41654</v>
      </c>
      <c r="J95" s="39">
        <v>49</v>
      </c>
      <c r="K95" s="41">
        <v>59551</v>
      </c>
      <c r="L95" s="39"/>
      <c r="M95" s="39"/>
      <c r="N95" s="24"/>
    </row>
    <row r="96" spans="1:14" ht="75.75" customHeight="1">
      <c r="A96" s="39">
        <v>62</v>
      </c>
      <c r="B96" s="39" t="s">
        <v>333</v>
      </c>
      <c r="C96" s="39">
        <v>12200</v>
      </c>
      <c r="D96" s="39" t="s">
        <v>31</v>
      </c>
      <c r="E96" s="39" t="s">
        <v>106</v>
      </c>
      <c r="F96" s="39" t="s">
        <v>172</v>
      </c>
      <c r="G96" s="40">
        <v>19.805</v>
      </c>
      <c r="H96" s="39" t="str">
        <f>[1]Соглашения!$J$94</f>
        <v>95/20</v>
      </c>
      <c r="I96" s="41">
        <f>[1]Соглашения!$I$94</f>
        <v>44195</v>
      </c>
      <c r="J96" s="39">
        <v>49</v>
      </c>
      <c r="K96" s="41">
        <v>62092</v>
      </c>
      <c r="L96" s="39"/>
      <c r="M96" s="39"/>
      <c r="N96" s="24"/>
    </row>
    <row r="97" spans="1:14" ht="119.25" customHeight="1">
      <c r="A97" s="39">
        <v>63</v>
      </c>
      <c r="B97" s="39" t="s">
        <v>303</v>
      </c>
      <c r="C97" s="39">
        <v>12200</v>
      </c>
      <c r="D97" s="39" t="s">
        <v>405</v>
      </c>
      <c r="E97" s="39" t="s">
        <v>259</v>
      </c>
      <c r="F97" s="39" t="s">
        <v>143</v>
      </c>
      <c r="G97" s="40">
        <v>25.245000000000001</v>
      </c>
      <c r="H97" s="54" t="str">
        <f>[1]Соглашения!$J$106</f>
        <v>103/21/1</v>
      </c>
      <c r="I97" s="41">
        <f>[1]Соглашения!$I$106</f>
        <v>44351</v>
      </c>
      <c r="J97" s="39">
        <v>49</v>
      </c>
      <c r="K97" s="41">
        <v>44351</v>
      </c>
      <c r="L97" s="39"/>
      <c r="M97" s="39"/>
      <c r="N97" s="24"/>
    </row>
    <row r="98" spans="1:14" ht="96.75" customHeight="1">
      <c r="A98" s="39">
        <v>64</v>
      </c>
      <c r="B98" s="39" t="s">
        <v>451</v>
      </c>
      <c r="C98" s="39">
        <v>20200</v>
      </c>
      <c r="D98" s="39" t="s">
        <v>406</v>
      </c>
      <c r="E98" s="39" t="s">
        <v>107</v>
      </c>
      <c r="F98" s="39" t="s">
        <v>145</v>
      </c>
      <c r="G98" s="40">
        <v>260.33999999999997</v>
      </c>
      <c r="H98" s="39" t="str">
        <f>[1]Соглашения!$J$90</f>
        <v>92/19</v>
      </c>
      <c r="I98" s="41">
        <f>[1]Соглашения!$I$90</f>
        <v>43808</v>
      </c>
      <c r="J98" s="39">
        <v>49</v>
      </c>
      <c r="K98" s="41">
        <v>61706</v>
      </c>
      <c r="L98" s="39"/>
      <c r="M98" s="39"/>
      <c r="N98" s="24"/>
    </row>
    <row r="99" spans="1:14" ht="51">
      <c r="A99" s="15">
        <v>65</v>
      </c>
      <c r="B99" s="15" t="s">
        <v>452</v>
      </c>
      <c r="C99" s="15">
        <v>12300</v>
      </c>
      <c r="D99" s="15" t="s">
        <v>407</v>
      </c>
      <c r="E99" s="15" t="s">
        <v>108</v>
      </c>
      <c r="F99" s="15" t="s">
        <v>136</v>
      </c>
      <c r="G99" s="42">
        <v>40.584000000000003</v>
      </c>
      <c r="H99" s="47" t="str">
        <f>[1]Соглашения!$J$103</f>
        <v>104/21</v>
      </c>
      <c r="I99" s="48">
        <f>[1]Соглашения!$I$103</f>
        <v>44348</v>
      </c>
      <c r="J99" s="15">
        <v>49</v>
      </c>
      <c r="K99" s="48">
        <v>62245</v>
      </c>
      <c r="L99" s="15"/>
      <c r="M99" s="15"/>
      <c r="N99" s="24"/>
    </row>
    <row r="100" spans="1:14" ht="51" customHeight="1">
      <c r="A100" s="39">
        <v>66</v>
      </c>
      <c r="B100" s="39" t="s">
        <v>278</v>
      </c>
      <c r="C100" s="39">
        <v>12300</v>
      </c>
      <c r="D100" s="39" t="s">
        <v>32</v>
      </c>
      <c r="E100" s="39" t="s">
        <v>109</v>
      </c>
      <c r="F100" s="39" t="s">
        <v>164</v>
      </c>
      <c r="G100" s="40">
        <v>41.689</v>
      </c>
      <c r="H100" s="44" t="str">
        <f>[1]Соглашения!$J$61</f>
        <v>60/14</v>
      </c>
      <c r="I100" s="41">
        <f>[1]Соглашения!$I$61</f>
        <v>41824</v>
      </c>
      <c r="J100" s="39">
        <v>49</v>
      </c>
      <c r="K100" s="41">
        <v>59721</v>
      </c>
      <c r="L100" s="39"/>
      <c r="M100" s="39"/>
      <c r="N100" s="24"/>
    </row>
    <row r="101" spans="1:14" ht="54.75" customHeight="1">
      <c r="A101" s="39">
        <v>67</v>
      </c>
      <c r="B101" s="39" t="s">
        <v>299</v>
      </c>
      <c r="C101" s="39">
        <v>12300</v>
      </c>
      <c r="D101" s="39" t="s">
        <v>33</v>
      </c>
      <c r="E101" s="39" t="s">
        <v>110</v>
      </c>
      <c r="F101" s="39" t="s">
        <v>156</v>
      </c>
      <c r="G101" s="40">
        <v>39.94</v>
      </c>
      <c r="H101" s="44" t="str">
        <f>[1]Соглашения!$J$48</f>
        <v>48/13</v>
      </c>
      <c r="I101" s="41">
        <f>[1]Соглашения!$I$48</f>
        <v>41488</v>
      </c>
      <c r="J101" s="39">
        <v>49</v>
      </c>
      <c r="K101" s="41">
        <v>59385</v>
      </c>
      <c r="L101" s="39"/>
      <c r="M101" s="39"/>
      <c r="N101" s="24"/>
    </row>
    <row r="102" spans="1:14" ht="106.5" customHeight="1">
      <c r="A102" s="39">
        <v>68</v>
      </c>
      <c r="B102" s="39" t="s">
        <v>464</v>
      </c>
      <c r="C102" s="39">
        <v>20200</v>
      </c>
      <c r="D102" s="39" t="s">
        <v>408</v>
      </c>
      <c r="E102" s="39" t="s">
        <v>111</v>
      </c>
      <c r="F102" s="39" t="s">
        <v>173</v>
      </c>
      <c r="G102" s="40">
        <v>112.42</v>
      </c>
      <c r="H102" s="44" t="str">
        <f>[1]Соглашения!$J$20</f>
        <v>4/11</v>
      </c>
      <c r="I102" s="41">
        <f>[1]Соглашения!$I$20</f>
        <v>40878</v>
      </c>
      <c r="J102" s="39">
        <v>49</v>
      </c>
      <c r="K102" s="41">
        <v>58776</v>
      </c>
      <c r="L102" s="39"/>
      <c r="M102" s="39"/>
      <c r="N102" s="24"/>
    </row>
    <row r="103" spans="1:14" ht="94.5" customHeight="1">
      <c r="A103" s="39">
        <v>69</v>
      </c>
      <c r="B103" s="39" t="s">
        <v>463</v>
      </c>
      <c r="C103" s="39">
        <v>20200</v>
      </c>
      <c r="D103" s="39" t="s">
        <v>34</v>
      </c>
      <c r="E103" s="39" t="s">
        <v>112</v>
      </c>
      <c r="F103" s="39" t="s">
        <v>140</v>
      </c>
      <c r="G103" s="40">
        <v>47.83</v>
      </c>
      <c r="H103" s="39" t="str">
        <f>[1]Соглашения!$J$85</f>
        <v>87/10</v>
      </c>
      <c r="I103" s="41">
        <f>[1]Соглашения!$I$85</f>
        <v>43690</v>
      </c>
      <c r="J103" s="39">
        <v>49</v>
      </c>
      <c r="K103" s="41">
        <v>61588</v>
      </c>
      <c r="L103" s="39"/>
      <c r="M103" s="39"/>
      <c r="N103" s="24"/>
    </row>
    <row r="104" spans="1:14" ht="97.5" customHeight="1">
      <c r="A104" s="39">
        <v>70</v>
      </c>
      <c r="B104" s="39" t="s">
        <v>462</v>
      </c>
      <c r="C104" s="39">
        <v>20200</v>
      </c>
      <c r="D104" s="39" t="s">
        <v>410</v>
      </c>
      <c r="E104" s="39" t="s">
        <v>113</v>
      </c>
      <c r="F104" s="39" t="str">
        <f>[1]Соглашения!$H$77</f>
        <v>Кильмезский</v>
      </c>
      <c r="G104" s="40">
        <v>99.3</v>
      </c>
      <c r="H104" s="39" t="str">
        <f>[1]Соглашения!$J$77</f>
        <v>78/18</v>
      </c>
      <c r="I104" s="41">
        <f>[1]Соглашения!$I$77</f>
        <v>43322</v>
      </c>
      <c r="J104" s="39">
        <v>49</v>
      </c>
      <c r="K104" s="41">
        <f>[1]Соглашения!$M$77</f>
        <v>61219</v>
      </c>
      <c r="L104" s="39"/>
      <c r="M104" s="39"/>
      <c r="N104" s="24"/>
    </row>
    <row r="105" spans="1:14" ht="93.75" customHeight="1">
      <c r="A105" s="39">
        <v>71</v>
      </c>
      <c r="B105" s="39" t="s">
        <v>461</v>
      </c>
      <c r="C105" s="39">
        <v>20200</v>
      </c>
      <c r="D105" s="39" t="s">
        <v>409</v>
      </c>
      <c r="E105" s="39" t="s">
        <v>114</v>
      </c>
      <c r="F105" s="39" t="s">
        <v>139</v>
      </c>
      <c r="G105" s="40">
        <v>261.14999999999998</v>
      </c>
      <c r="H105" s="44" t="str">
        <f>[1]Соглашения!$J$64</f>
        <v>63/14</v>
      </c>
      <c r="I105" s="41">
        <f>[1]Соглашения!$I$64</f>
        <v>41911</v>
      </c>
      <c r="J105" s="39">
        <v>49</v>
      </c>
      <c r="K105" s="41">
        <v>59808</v>
      </c>
      <c r="L105" s="39"/>
      <c r="M105" s="39"/>
      <c r="N105" s="24"/>
    </row>
    <row r="106" spans="1:14" ht="131.25" customHeight="1">
      <c r="A106" s="39">
        <v>72</v>
      </c>
      <c r="B106" s="39" t="s">
        <v>460</v>
      </c>
      <c r="C106" s="39"/>
      <c r="D106" s="39" t="s">
        <v>35</v>
      </c>
      <c r="E106" s="39" t="s">
        <v>115</v>
      </c>
      <c r="F106" s="39" t="str">
        <f>[1]Соглашения!$H$102</f>
        <v>Котельнический</v>
      </c>
      <c r="G106" s="40">
        <v>21.5</v>
      </c>
      <c r="H106" s="44" t="str">
        <f>[1]Соглашения!$J$102</f>
        <v>103/21</v>
      </c>
      <c r="I106" s="41">
        <f>[1]Соглашения!$I$102</f>
        <v>44336</v>
      </c>
      <c r="J106" s="39" t="str">
        <f>[1]Соглашения!$L$102</f>
        <v>49 лет</v>
      </c>
      <c r="K106" s="41">
        <f>[1]Соглашения!$M$102</f>
        <v>62233</v>
      </c>
      <c r="L106" s="39"/>
      <c r="M106" s="39"/>
      <c r="N106" s="24"/>
    </row>
    <row r="107" spans="1:14" ht="36" customHeight="1">
      <c r="A107" s="77">
        <v>73</v>
      </c>
      <c r="B107" s="77" t="s">
        <v>459</v>
      </c>
      <c r="C107" s="77">
        <v>12200</v>
      </c>
      <c r="D107" s="77" t="s">
        <v>36</v>
      </c>
      <c r="E107" s="77" t="s">
        <v>116</v>
      </c>
      <c r="F107" s="15" t="s">
        <v>216</v>
      </c>
      <c r="G107" s="42">
        <v>32.655999999999999</v>
      </c>
      <c r="H107" s="47" t="s">
        <v>174</v>
      </c>
      <c r="I107" s="83">
        <v>41441</v>
      </c>
      <c r="J107" s="77">
        <v>49</v>
      </c>
      <c r="K107" s="83">
        <v>59338</v>
      </c>
      <c r="L107" s="77"/>
      <c r="M107" s="77"/>
      <c r="N107" s="24"/>
    </row>
    <row r="108" spans="1:14" ht="32.25" customHeight="1">
      <c r="A108" s="78"/>
      <c r="B108" s="78"/>
      <c r="C108" s="78"/>
      <c r="D108" s="78"/>
      <c r="E108" s="78"/>
      <c r="F108" s="15" t="s">
        <v>175</v>
      </c>
      <c r="G108" s="49">
        <v>38.295000000000002</v>
      </c>
      <c r="H108" s="15" t="s">
        <v>217</v>
      </c>
      <c r="I108" s="78"/>
      <c r="J108" s="78"/>
      <c r="K108" s="78"/>
      <c r="L108" s="78"/>
      <c r="M108" s="78"/>
      <c r="N108" s="24"/>
    </row>
    <row r="109" spans="1:14" ht="51" customHeight="1">
      <c r="A109" s="39">
        <v>74</v>
      </c>
      <c r="B109" s="39" t="s">
        <v>281</v>
      </c>
      <c r="C109" s="39">
        <v>12247</v>
      </c>
      <c r="D109" s="39" t="s">
        <v>37</v>
      </c>
      <c r="E109" s="39" t="s">
        <v>176</v>
      </c>
      <c r="F109" s="39" t="s">
        <v>175</v>
      </c>
      <c r="G109" s="40">
        <v>21.83</v>
      </c>
      <c r="H109" s="44" t="str">
        <f>[1]Соглашения!$J$22</f>
        <v>5/11</v>
      </c>
      <c r="I109" s="41">
        <f>[1]Соглашения!$I$22</f>
        <v>40889</v>
      </c>
      <c r="J109" s="39">
        <v>49</v>
      </c>
      <c r="K109" s="41">
        <v>58787</v>
      </c>
      <c r="L109" s="39"/>
      <c r="M109" s="39"/>
      <c r="N109" s="24"/>
    </row>
    <row r="110" spans="1:14" ht="96.75" customHeight="1">
      <c r="A110" s="15">
        <v>75</v>
      </c>
      <c r="B110" s="15" t="s">
        <v>456</v>
      </c>
      <c r="C110" s="15">
        <v>12200</v>
      </c>
      <c r="D110" s="15" t="s">
        <v>38</v>
      </c>
      <c r="E110" s="15" t="s">
        <v>117</v>
      </c>
      <c r="F110" s="15" t="str">
        <f>[1]Соглашения!$H$104</f>
        <v>Верхошимский</v>
      </c>
      <c r="G110" s="42">
        <v>15.692</v>
      </c>
      <c r="H110" s="47" t="str">
        <f>[1]Соглашения!$J$104</f>
        <v>105/21</v>
      </c>
      <c r="I110" s="48">
        <f>[1]Соглашения!$I$104</f>
        <v>44375</v>
      </c>
      <c r="J110" s="15">
        <v>49</v>
      </c>
      <c r="K110" s="48">
        <f>[1]Соглашения!$M$104</f>
        <v>62272</v>
      </c>
      <c r="L110" s="15"/>
      <c r="M110" s="15"/>
      <c r="N110" s="24"/>
    </row>
    <row r="111" spans="1:14" ht="63.75">
      <c r="A111" s="15">
        <v>76</v>
      </c>
      <c r="B111" s="15" t="s">
        <v>457</v>
      </c>
      <c r="C111" s="15">
        <v>71400</v>
      </c>
      <c r="D111" s="15" t="s">
        <v>39</v>
      </c>
      <c r="E111" s="15" t="s">
        <v>118</v>
      </c>
      <c r="F111" s="15" t="s">
        <v>151</v>
      </c>
      <c r="G111" s="42">
        <v>26.148</v>
      </c>
      <c r="H111" s="48" t="s">
        <v>177</v>
      </c>
      <c r="I111" s="48">
        <f>[1]Соглашения!$I$101</f>
        <v>44308</v>
      </c>
      <c r="J111" s="15">
        <v>49</v>
      </c>
      <c r="K111" s="48">
        <v>62205</v>
      </c>
      <c r="L111" s="15"/>
      <c r="M111" s="15"/>
      <c r="N111" s="24"/>
    </row>
    <row r="112" spans="1:14" ht="76.5">
      <c r="A112" s="15">
        <v>77</v>
      </c>
      <c r="B112" s="15" t="s">
        <v>458</v>
      </c>
      <c r="C112" s="15">
        <v>20614</v>
      </c>
      <c r="D112" s="15" t="s">
        <v>40</v>
      </c>
      <c r="E112" s="15" t="s">
        <v>229</v>
      </c>
      <c r="F112" s="15" t="s">
        <v>160</v>
      </c>
      <c r="G112" s="42">
        <v>15.829000000000001</v>
      </c>
      <c r="H112" s="47" t="str">
        <f>[1]Соглашения!$J$27</f>
        <v>13/12</v>
      </c>
      <c r="I112" s="48">
        <f>[1]Соглашения!$I$27</f>
        <v>41023</v>
      </c>
      <c r="J112" s="15">
        <v>49</v>
      </c>
      <c r="K112" s="48">
        <f>[1]Соглашения!$M$27</f>
        <v>58920</v>
      </c>
      <c r="L112" s="15"/>
      <c r="M112" s="15"/>
      <c r="N112" s="24"/>
    </row>
    <row r="113" spans="1:22" ht="51">
      <c r="A113" s="15">
        <v>78</v>
      </c>
      <c r="B113" s="15" t="s">
        <v>41</v>
      </c>
      <c r="C113" s="15">
        <v>12300</v>
      </c>
      <c r="D113" s="15" t="s">
        <v>411</v>
      </c>
      <c r="E113" s="15" t="s">
        <v>260</v>
      </c>
      <c r="F113" s="15" t="s">
        <v>157</v>
      </c>
      <c r="G113" s="42">
        <v>16.765999999999998</v>
      </c>
      <c r="H113" s="47" t="str">
        <f>[1]Соглашения!$J$32</f>
        <v>18/12</v>
      </c>
      <c r="I113" s="48">
        <v>41075</v>
      </c>
      <c r="J113" s="15">
        <v>49</v>
      </c>
      <c r="K113" s="48">
        <v>58972</v>
      </c>
      <c r="L113" s="15"/>
      <c r="M113" s="15"/>
      <c r="N113" s="24"/>
    </row>
    <row r="114" spans="1:22" ht="63.75">
      <c r="A114" s="15">
        <v>79</v>
      </c>
      <c r="B114" s="15" t="s">
        <v>453</v>
      </c>
      <c r="C114" s="15">
        <v>12300</v>
      </c>
      <c r="D114" s="15" t="s">
        <v>412</v>
      </c>
      <c r="E114" s="15" t="s">
        <v>119</v>
      </c>
      <c r="F114" s="15" t="s">
        <v>178</v>
      </c>
      <c r="G114" s="42">
        <v>25.283000000000001</v>
      </c>
      <c r="H114" s="47" t="str">
        <f>[1]Соглашения!$J$34</f>
        <v>33/12</v>
      </c>
      <c r="I114" s="48">
        <f>[1]Соглашения!$I$34</f>
        <v>41187</v>
      </c>
      <c r="J114" s="15">
        <v>49</v>
      </c>
      <c r="K114" s="48">
        <v>59084</v>
      </c>
      <c r="L114" s="15"/>
      <c r="M114" s="15"/>
      <c r="N114" s="24"/>
    </row>
    <row r="115" spans="1:22" ht="63.75">
      <c r="A115" s="15">
        <v>80</v>
      </c>
      <c r="B115" s="15" t="s">
        <v>42</v>
      </c>
      <c r="C115" s="15">
        <v>12300</v>
      </c>
      <c r="D115" s="15" t="s">
        <v>43</v>
      </c>
      <c r="E115" s="15" t="s">
        <v>44</v>
      </c>
      <c r="F115" s="15" t="s">
        <v>157</v>
      </c>
      <c r="G115" s="42">
        <v>15.359</v>
      </c>
      <c r="H115" s="47" t="str">
        <f>[1]Соглашения!$J$39</f>
        <v>40/13</v>
      </c>
      <c r="I115" s="48">
        <f>[1]Соглашения!$I$39</f>
        <v>41298</v>
      </c>
      <c r="J115" s="15">
        <v>49</v>
      </c>
      <c r="K115" s="48">
        <v>59195</v>
      </c>
      <c r="L115" s="15"/>
      <c r="M115" s="15"/>
      <c r="N115" s="24"/>
    </row>
    <row r="116" spans="1:22" ht="63.75">
      <c r="A116" s="15">
        <v>81</v>
      </c>
      <c r="B116" s="15" t="s">
        <v>45</v>
      </c>
      <c r="C116" s="15">
        <v>20200</v>
      </c>
      <c r="D116" s="15" t="s">
        <v>46</v>
      </c>
      <c r="E116" s="15" t="s">
        <v>120</v>
      </c>
      <c r="F116" s="15" t="s">
        <v>179</v>
      </c>
      <c r="G116" s="42">
        <v>71.936999999999998</v>
      </c>
      <c r="H116" s="47" t="str">
        <f>[1]Соглашения!$J$38</f>
        <v>38/12</v>
      </c>
      <c r="I116" s="48">
        <f>[1]Соглашения!$I$38</f>
        <v>41248</v>
      </c>
      <c r="J116" s="15">
        <v>49</v>
      </c>
      <c r="K116" s="48">
        <v>59145</v>
      </c>
      <c r="L116" s="15"/>
      <c r="M116" s="15"/>
      <c r="N116" s="24"/>
    </row>
    <row r="117" spans="1:22" ht="84.75" customHeight="1">
      <c r="A117" s="15">
        <v>82</v>
      </c>
      <c r="B117" s="15" t="s">
        <v>471</v>
      </c>
      <c r="C117" s="15">
        <v>12300</v>
      </c>
      <c r="D117" s="15" t="s">
        <v>413</v>
      </c>
      <c r="E117" s="15" t="s">
        <v>121</v>
      </c>
      <c r="F117" s="15" t="s">
        <v>149</v>
      </c>
      <c r="G117" s="42">
        <v>74.200999999999993</v>
      </c>
      <c r="H117" s="15" t="str">
        <f>[1]Соглашения!$J$93</f>
        <v>24/12</v>
      </c>
      <c r="I117" s="48">
        <f>[1]Соглашения!$I$93</f>
        <v>41067</v>
      </c>
      <c r="J117" s="15">
        <v>49</v>
      </c>
      <c r="K117" s="48">
        <v>58964</v>
      </c>
      <c r="L117" s="15"/>
      <c r="M117" s="15"/>
      <c r="N117" s="24"/>
    </row>
    <row r="118" spans="1:22" ht="51">
      <c r="A118" s="15">
        <v>83</v>
      </c>
      <c r="B118" s="15" t="s">
        <v>472</v>
      </c>
      <c r="C118" s="15">
        <v>20614</v>
      </c>
      <c r="D118" s="15" t="s">
        <v>47</v>
      </c>
      <c r="E118" s="15" t="s">
        <v>122</v>
      </c>
      <c r="F118" s="15" t="s">
        <v>157</v>
      </c>
      <c r="G118" s="42">
        <v>16.193999999999999</v>
      </c>
      <c r="H118" s="47" t="str">
        <f>[1]Соглашения!$J$28</f>
        <v>14/12</v>
      </c>
      <c r="I118" s="48">
        <f>[1]Соглашения!$I$28</f>
        <v>41023</v>
      </c>
      <c r="J118" s="15">
        <v>49</v>
      </c>
      <c r="K118" s="48">
        <v>58920</v>
      </c>
      <c r="L118" s="15"/>
      <c r="M118" s="15"/>
      <c r="N118" s="24"/>
    </row>
    <row r="119" spans="1:22" ht="76.5" customHeight="1">
      <c r="A119" s="39">
        <v>84</v>
      </c>
      <c r="B119" s="39" t="s">
        <v>363</v>
      </c>
      <c r="C119" s="39">
        <v>50102</v>
      </c>
      <c r="D119" s="39" t="s">
        <v>414</v>
      </c>
      <c r="E119" s="39" t="s">
        <v>123</v>
      </c>
      <c r="F119" s="39" t="s">
        <v>156</v>
      </c>
      <c r="G119" s="40">
        <v>15.01</v>
      </c>
      <c r="H119" s="44" t="str">
        <f>[1]Соглашения!$J$44</f>
        <v>44/13</v>
      </c>
      <c r="I119" s="41">
        <f>[1]Соглашения!$I$44</f>
        <v>41428</v>
      </c>
      <c r="J119" s="39">
        <v>49</v>
      </c>
      <c r="K119" s="41">
        <v>59325</v>
      </c>
      <c r="L119" s="39"/>
      <c r="M119" s="39"/>
      <c r="N119" s="24"/>
    </row>
    <row r="120" spans="1:22" s="69" customFormat="1" ht="85.5" customHeight="1">
      <c r="A120" s="16">
        <v>85</v>
      </c>
      <c r="B120" s="16" t="s">
        <v>477</v>
      </c>
      <c r="C120" s="16">
        <v>50102</v>
      </c>
      <c r="D120" s="16" t="s">
        <v>490</v>
      </c>
      <c r="E120" s="16" t="s">
        <v>488</v>
      </c>
      <c r="F120" s="16" t="s">
        <v>167</v>
      </c>
      <c r="G120" s="63">
        <v>7.8</v>
      </c>
      <c r="H120" s="16" t="str">
        <f>[1]Соглашения!$J$91</f>
        <v>93/20</v>
      </c>
      <c r="I120" s="70">
        <f>[1]Соглашения!$I$91</f>
        <v>43991</v>
      </c>
      <c r="J120" s="16">
        <v>49</v>
      </c>
      <c r="K120" s="70">
        <v>61888</v>
      </c>
      <c r="L120" s="16"/>
      <c r="M120" s="16" t="s">
        <v>481</v>
      </c>
      <c r="N120" s="68"/>
    </row>
    <row r="121" spans="1:22" ht="84.75" customHeight="1">
      <c r="A121" s="15">
        <v>86</v>
      </c>
      <c r="B121" s="15" t="s">
        <v>362</v>
      </c>
      <c r="C121" s="42">
        <v>50102</v>
      </c>
      <c r="D121" s="15" t="s">
        <v>220</v>
      </c>
      <c r="E121" s="49" t="s">
        <v>124</v>
      </c>
      <c r="F121" s="15" t="str">
        <f>[1]Соглашения!$H$55</f>
        <v>Нагорский</v>
      </c>
      <c r="G121" s="42">
        <v>24.02</v>
      </c>
      <c r="H121" s="47" t="str">
        <f>[1]Соглашения!$J$55</f>
        <v>55/14</v>
      </c>
      <c r="I121" s="48">
        <f>[1]Соглашения!$I$55</f>
        <v>41701</v>
      </c>
      <c r="J121" s="15">
        <v>49</v>
      </c>
      <c r="K121" s="48">
        <v>59598</v>
      </c>
      <c r="L121" s="15"/>
      <c r="M121" s="15" t="s">
        <v>272</v>
      </c>
      <c r="N121" s="24"/>
    </row>
    <row r="122" spans="1:22" ht="87" customHeight="1">
      <c r="A122" s="15">
        <v>87</v>
      </c>
      <c r="B122" s="15" t="s">
        <v>473</v>
      </c>
      <c r="C122" s="42">
        <v>12300</v>
      </c>
      <c r="D122" s="15" t="s">
        <v>243</v>
      </c>
      <c r="E122" s="49" t="s">
        <v>244</v>
      </c>
      <c r="F122" s="15" t="s">
        <v>245</v>
      </c>
      <c r="G122" s="42">
        <v>25.881</v>
      </c>
      <c r="H122" s="47" t="s">
        <v>210</v>
      </c>
      <c r="I122" s="48">
        <v>43074</v>
      </c>
      <c r="J122" s="15">
        <v>49</v>
      </c>
      <c r="K122" s="48">
        <v>60971</v>
      </c>
      <c r="L122" s="15"/>
      <c r="M122" s="15" t="s">
        <v>270</v>
      </c>
      <c r="N122" s="24"/>
    </row>
    <row r="123" spans="1:22" ht="60" customHeight="1">
      <c r="A123" s="15">
        <v>88</v>
      </c>
      <c r="B123" s="15" t="s">
        <v>454</v>
      </c>
      <c r="C123" s="15">
        <v>12300</v>
      </c>
      <c r="D123" s="15" t="s">
        <v>415</v>
      </c>
      <c r="E123" s="15" t="s">
        <v>125</v>
      </c>
      <c r="F123" s="15" t="s">
        <v>136</v>
      </c>
      <c r="G123" s="42">
        <v>22.259</v>
      </c>
      <c r="H123" s="47" t="str">
        <f>[1]Соглашения!$J$109</f>
        <v>109/21</v>
      </c>
      <c r="I123" s="48">
        <f>[1]Соглашения!$I$109</f>
        <v>44406</v>
      </c>
      <c r="J123" s="15">
        <v>20</v>
      </c>
      <c r="K123" s="48">
        <v>51711</v>
      </c>
      <c r="L123" s="15"/>
      <c r="M123" s="15"/>
      <c r="N123" s="24"/>
    </row>
    <row r="124" spans="1:22" ht="84.75" customHeight="1">
      <c r="A124" s="15">
        <v>89</v>
      </c>
      <c r="B124" s="15" t="s">
        <v>350</v>
      </c>
      <c r="C124" s="15">
        <v>12300</v>
      </c>
      <c r="D124" s="15" t="s">
        <v>261</v>
      </c>
      <c r="E124" s="15" t="s">
        <v>262</v>
      </c>
      <c r="F124" s="15" t="s">
        <v>263</v>
      </c>
      <c r="G124" s="42">
        <v>45.24</v>
      </c>
      <c r="H124" s="47" t="s">
        <v>264</v>
      </c>
      <c r="I124" s="48">
        <v>44865</v>
      </c>
      <c r="J124" s="15">
        <v>20</v>
      </c>
      <c r="K124" s="48">
        <v>52170</v>
      </c>
      <c r="L124" s="15"/>
      <c r="M124" s="15"/>
      <c r="N124" s="24"/>
    </row>
    <row r="125" spans="1:22" ht="75.75" customHeight="1">
      <c r="A125" s="15">
        <v>90</v>
      </c>
      <c r="B125" s="15" t="s">
        <v>455</v>
      </c>
      <c r="C125" s="15">
        <v>12300</v>
      </c>
      <c r="D125" s="15" t="s">
        <v>265</v>
      </c>
      <c r="E125" s="15" t="s">
        <v>266</v>
      </c>
      <c r="F125" s="15" t="s">
        <v>158</v>
      </c>
      <c r="G125" s="42">
        <v>49.128999999999998</v>
      </c>
      <c r="H125" s="47" t="s">
        <v>267</v>
      </c>
      <c r="I125" s="48">
        <v>45029</v>
      </c>
      <c r="J125" s="15">
        <v>49</v>
      </c>
      <c r="K125" s="48">
        <v>62927</v>
      </c>
      <c r="L125" s="15"/>
      <c r="M125" s="15"/>
      <c r="N125" s="24"/>
    </row>
    <row r="126" spans="1:22" s="69" customFormat="1" ht="67.5" customHeight="1">
      <c r="A126" s="16">
        <v>91</v>
      </c>
      <c r="B126" s="16" t="s">
        <v>489</v>
      </c>
      <c r="C126" s="16">
        <v>12300</v>
      </c>
      <c r="D126" s="16" t="s">
        <v>268</v>
      </c>
      <c r="E126" s="16" t="s">
        <v>269</v>
      </c>
      <c r="F126" s="16" t="s">
        <v>143</v>
      </c>
      <c r="G126" s="63">
        <v>84.4</v>
      </c>
      <c r="H126" s="71" t="s">
        <v>201</v>
      </c>
      <c r="I126" s="70">
        <v>41067</v>
      </c>
      <c r="J126" s="16">
        <v>49</v>
      </c>
      <c r="K126" s="70">
        <v>58964</v>
      </c>
      <c r="L126" s="16"/>
      <c r="M126" s="16" t="s">
        <v>494</v>
      </c>
      <c r="N126" s="68"/>
    </row>
    <row r="127" spans="1:22" ht="104.25" customHeight="1">
      <c r="A127" s="72">
        <v>92</v>
      </c>
      <c r="B127" s="75" t="s">
        <v>496</v>
      </c>
      <c r="C127" s="73">
        <v>12300</v>
      </c>
      <c r="D127" s="61" t="s">
        <v>497</v>
      </c>
      <c r="E127" s="61" t="s">
        <v>498</v>
      </c>
      <c r="F127" s="72" t="s">
        <v>178</v>
      </c>
      <c r="G127" s="72">
        <v>50.459000000000003</v>
      </c>
      <c r="H127" s="72" t="s">
        <v>499</v>
      </c>
      <c r="I127" s="74">
        <v>45635</v>
      </c>
      <c r="J127" s="72">
        <v>20</v>
      </c>
      <c r="K127" s="74">
        <v>52940</v>
      </c>
      <c r="L127" s="72"/>
      <c r="M127" s="72"/>
      <c r="N127" s="25"/>
      <c r="O127" s="1"/>
      <c r="P127" s="1"/>
      <c r="Q127" s="1"/>
      <c r="R127" s="1"/>
      <c r="S127" s="1"/>
      <c r="T127" s="1"/>
      <c r="U127" s="1"/>
      <c r="V127" s="1"/>
    </row>
    <row r="128" spans="1:22" ht="134.25" customHeight="1">
      <c r="A128" s="30" t="s">
        <v>222</v>
      </c>
      <c r="B128" s="107" t="s">
        <v>2</v>
      </c>
      <c r="C128" s="104" t="s">
        <v>223</v>
      </c>
      <c r="D128" s="105"/>
      <c r="E128" s="105"/>
      <c r="F128" s="105"/>
      <c r="G128" s="105"/>
      <c r="H128" s="105"/>
      <c r="I128" s="105"/>
      <c r="J128" s="105"/>
      <c r="K128" s="105"/>
      <c r="L128" s="105"/>
      <c r="M128" s="106"/>
      <c r="N128" s="25"/>
      <c r="O128" s="1"/>
    </row>
    <row r="129" spans="1:14" ht="30.75" customHeight="1">
      <c r="A129" s="108"/>
      <c r="B129" s="108"/>
      <c r="C129" s="30" t="s">
        <v>224</v>
      </c>
      <c r="D129" s="107" t="s">
        <v>225</v>
      </c>
      <c r="E129" s="107" t="s">
        <v>226</v>
      </c>
      <c r="F129" s="30" t="s">
        <v>6</v>
      </c>
      <c r="G129" s="107" t="s">
        <v>227</v>
      </c>
      <c r="H129" s="107" t="s">
        <v>228</v>
      </c>
      <c r="I129" s="104" t="s">
        <v>230</v>
      </c>
      <c r="J129" s="105"/>
      <c r="K129" s="105"/>
      <c r="L129" s="105"/>
      <c r="M129" s="106"/>
      <c r="N129" s="24"/>
    </row>
    <row r="130" spans="1:14" ht="102.75" customHeight="1">
      <c r="A130" s="109"/>
      <c r="B130" s="109"/>
      <c r="C130" s="31"/>
      <c r="D130" s="109"/>
      <c r="E130" s="109"/>
      <c r="F130" s="31"/>
      <c r="G130" s="109"/>
      <c r="H130" s="109"/>
      <c r="I130" s="32" t="s">
        <v>5</v>
      </c>
      <c r="J130" s="32" t="s">
        <v>51</v>
      </c>
      <c r="K130" s="32" t="s">
        <v>6</v>
      </c>
      <c r="L130" s="32" t="s">
        <v>52</v>
      </c>
      <c r="M130" s="32" t="s">
        <v>231</v>
      </c>
      <c r="N130" s="24"/>
    </row>
    <row r="131" spans="1:14" ht="39.75" customHeight="1">
      <c r="A131" s="33">
        <v>1</v>
      </c>
      <c r="B131" s="33">
        <v>2</v>
      </c>
      <c r="C131" s="31">
        <v>13</v>
      </c>
      <c r="D131" s="33">
        <v>14</v>
      </c>
      <c r="E131" s="33">
        <v>15</v>
      </c>
      <c r="F131" s="31">
        <v>16</v>
      </c>
      <c r="G131" s="33">
        <v>17</v>
      </c>
      <c r="H131" s="33">
        <v>18</v>
      </c>
      <c r="I131" s="32">
        <v>19</v>
      </c>
      <c r="J131" s="32">
        <v>20</v>
      </c>
      <c r="K131" s="32">
        <v>21</v>
      </c>
      <c r="L131" s="32">
        <v>22</v>
      </c>
      <c r="M131" s="32">
        <v>23</v>
      </c>
      <c r="N131" s="24"/>
    </row>
    <row r="132" spans="1:14" ht="51" customHeight="1">
      <c r="A132" s="33">
        <v>1</v>
      </c>
      <c r="B132" s="33">
        <v>0</v>
      </c>
      <c r="C132" s="31"/>
      <c r="D132" s="33"/>
      <c r="E132" s="34"/>
      <c r="F132" s="35"/>
      <c r="G132" s="34"/>
      <c r="H132" s="36"/>
      <c r="I132" s="32"/>
      <c r="J132" s="37"/>
      <c r="K132" s="32"/>
      <c r="L132" s="32"/>
      <c r="M132" s="32"/>
      <c r="N132" s="24"/>
    </row>
    <row r="133" spans="1:14" ht="15" customHeight="1">
      <c r="A133" s="24"/>
      <c r="B133" s="24"/>
      <c r="C133" s="24"/>
      <c r="D133" s="24"/>
      <c r="E133" s="24"/>
      <c r="F133" s="24"/>
      <c r="G133" s="24"/>
      <c r="H133" s="53"/>
      <c r="I133" s="24"/>
      <c r="J133" s="24"/>
      <c r="K133" s="24"/>
      <c r="L133" s="24"/>
      <c r="M133" s="24"/>
      <c r="N133" s="24"/>
    </row>
    <row r="134" spans="1:14">
      <c r="A134" s="55" t="s">
        <v>239</v>
      </c>
      <c r="B134" s="55"/>
      <c r="C134" s="55"/>
      <c r="D134" s="56" t="s">
        <v>240</v>
      </c>
      <c r="E134" s="56"/>
      <c r="F134" s="56"/>
      <c r="G134" s="56"/>
      <c r="H134" s="56"/>
      <c r="I134" s="101" t="s">
        <v>475</v>
      </c>
      <c r="J134" s="101"/>
      <c r="K134" s="101"/>
      <c r="L134" s="101"/>
      <c r="M134" s="101"/>
      <c r="N134" s="24"/>
    </row>
    <row r="135" spans="1:14" ht="15" customHeight="1">
      <c r="A135" s="24"/>
      <c r="B135" s="24"/>
      <c r="C135" s="24"/>
      <c r="D135" s="24"/>
      <c r="E135" s="24"/>
      <c r="F135" s="24"/>
      <c r="G135" s="24"/>
      <c r="H135" s="53"/>
      <c r="I135" s="24"/>
      <c r="J135" s="24"/>
      <c r="K135" s="24"/>
      <c r="L135" s="24"/>
      <c r="M135" s="24"/>
      <c r="N135" s="24"/>
    </row>
    <row r="136" spans="1:14">
      <c r="A136" s="24"/>
      <c r="B136" s="24"/>
      <c r="C136" s="24"/>
      <c r="D136" s="24"/>
      <c r="E136" s="24"/>
      <c r="F136" s="24"/>
      <c r="G136" s="24"/>
      <c r="H136" s="53"/>
      <c r="I136" s="24"/>
      <c r="J136" s="24"/>
      <c r="K136" s="24"/>
      <c r="L136" s="24"/>
      <c r="M136" s="24"/>
      <c r="N136" s="24"/>
    </row>
    <row r="137" spans="1:14" ht="15" customHeight="1">
      <c r="A137" s="24"/>
      <c r="B137" s="24"/>
      <c r="C137" s="24"/>
      <c r="D137" s="24"/>
      <c r="E137" s="38"/>
      <c r="F137" s="24"/>
      <c r="G137" s="24"/>
      <c r="H137" s="53"/>
      <c r="I137" s="24"/>
      <c r="J137" s="24"/>
      <c r="K137" s="24"/>
      <c r="L137" s="24"/>
      <c r="M137" s="24"/>
      <c r="N137" s="24"/>
    </row>
    <row r="138" spans="1:14">
      <c r="A138" s="103" t="s">
        <v>474</v>
      </c>
      <c r="B138" s="103"/>
      <c r="C138" s="103"/>
      <c r="D138" s="103"/>
      <c r="E138" s="103" t="s">
        <v>495</v>
      </c>
      <c r="F138" s="103"/>
      <c r="G138" s="103"/>
      <c r="H138" s="103"/>
      <c r="I138" s="24"/>
      <c r="J138" s="24"/>
      <c r="K138" s="24"/>
      <c r="L138" s="24"/>
      <c r="M138" s="24"/>
      <c r="N138" s="24"/>
    </row>
    <row r="139" spans="1:14" ht="15" customHeight="1">
      <c r="A139" s="38" t="s">
        <v>241</v>
      </c>
      <c r="B139" s="38"/>
      <c r="C139" s="38"/>
      <c r="D139" s="24"/>
      <c r="E139" s="102" t="s">
        <v>242</v>
      </c>
      <c r="F139" s="101"/>
      <c r="G139" s="101"/>
      <c r="H139" s="53"/>
      <c r="I139" s="24"/>
      <c r="J139" s="24"/>
      <c r="K139" s="24"/>
      <c r="L139" s="24"/>
      <c r="M139" s="24"/>
      <c r="N139" s="24"/>
    </row>
    <row r="140" spans="1:14" ht="124.5" customHeight="1"/>
    <row r="141" spans="1:14" ht="41.25" customHeight="1"/>
    <row r="142" spans="1:14" ht="124.5" customHeight="1"/>
    <row r="143" spans="1:14" ht="15" customHeight="1"/>
    <row r="236" spans="1:1">
      <c r="A236">
        <v>8933.4969999999994</v>
      </c>
    </row>
  </sheetData>
  <mergeCells count="88">
    <mergeCell ref="I134:M134"/>
    <mergeCell ref="E139:G139"/>
    <mergeCell ref="A138:D138"/>
    <mergeCell ref="E138:H138"/>
    <mergeCell ref="C128:M128"/>
    <mergeCell ref="B128:B130"/>
    <mergeCell ref="A129:A130"/>
    <mergeCell ref="D129:D130"/>
    <mergeCell ref="E129:E130"/>
    <mergeCell ref="G129:G130"/>
    <mergeCell ref="H129:H130"/>
    <mergeCell ref="I129:M129"/>
    <mergeCell ref="A1:N2"/>
    <mergeCell ref="A3:N7"/>
    <mergeCell ref="A9:N9"/>
    <mergeCell ref="A10:N10"/>
    <mergeCell ref="G12:G13"/>
    <mergeCell ref="A12:A13"/>
    <mergeCell ref="B12:B13"/>
    <mergeCell ref="C12:C13"/>
    <mergeCell ref="D12:D13"/>
    <mergeCell ref="E12:E13"/>
    <mergeCell ref="F12:F13"/>
    <mergeCell ref="F40:F41"/>
    <mergeCell ref="I40:I41"/>
    <mergeCell ref="J40:J41"/>
    <mergeCell ref="K40:K41"/>
    <mergeCell ref="A40:A41"/>
    <mergeCell ref="B40:B41"/>
    <mergeCell ref="C40:C41"/>
    <mergeCell ref="D40:D41"/>
    <mergeCell ref="E40:E41"/>
    <mergeCell ref="A38:A39"/>
    <mergeCell ref="B38:B39"/>
    <mergeCell ref="C38:C39"/>
    <mergeCell ref="D38:D39"/>
    <mergeCell ref="E38:E39"/>
    <mergeCell ref="A58:A60"/>
    <mergeCell ref="B58:B60"/>
    <mergeCell ref="C58:C60"/>
    <mergeCell ref="D58:D60"/>
    <mergeCell ref="E58:E60"/>
    <mergeCell ref="F66:F68"/>
    <mergeCell ref="G66:G68"/>
    <mergeCell ref="H66:H68"/>
    <mergeCell ref="I66:I68"/>
    <mergeCell ref="J66:J68"/>
    <mergeCell ref="A66:A68"/>
    <mergeCell ref="B66:B68"/>
    <mergeCell ref="C66:C68"/>
    <mergeCell ref="D66:D68"/>
    <mergeCell ref="E66:E68"/>
    <mergeCell ref="E73:E74"/>
    <mergeCell ref="M73:M74"/>
    <mergeCell ref="I73:I74"/>
    <mergeCell ref="J73:J74"/>
    <mergeCell ref="K73:K74"/>
    <mergeCell ref="E107:E108"/>
    <mergeCell ref="L107:L108"/>
    <mergeCell ref="A76:A90"/>
    <mergeCell ref="B76:B90"/>
    <mergeCell ref="C76:C90"/>
    <mergeCell ref="D76:D90"/>
    <mergeCell ref="E76:E90"/>
    <mergeCell ref="I107:I108"/>
    <mergeCell ref="J107:J108"/>
    <mergeCell ref="K107:K108"/>
    <mergeCell ref="A73:A74"/>
    <mergeCell ref="A107:A108"/>
    <mergeCell ref="B107:B108"/>
    <mergeCell ref="C107:C108"/>
    <mergeCell ref="D107:D108"/>
    <mergeCell ref="B73:B74"/>
    <mergeCell ref="C73:C74"/>
    <mergeCell ref="D73:D74"/>
    <mergeCell ref="M107:M108"/>
    <mergeCell ref="H12:M12"/>
    <mergeCell ref="L66:L68"/>
    <mergeCell ref="L73:L74"/>
    <mergeCell ref="L40:L41"/>
    <mergeCell ref="L38:L39"/>
    <mergeCell ref="M66:M68"/>
    <mergeCell ref="K66:K68"/>
    <mergeCell ref="J38:J39"/>
    <mergeCell ref="K38:K39"/>
    <mergeCell ref="M38:M39"/>
    <mergeCell ref="M40:M41"/>
    <mergeCell ref="I38:I39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9"/>
  <sheetViews>
    <sheetView tabSelected="1" topLeftCell="A51" workbookViewId="0">
      <selection activeCell="B98" sqref="B98"/>
    </sheetView>
  </sheetViews>
  <sheetFormatPr defaultRowHeight="15"/>
  <cols>
    <col min="1" max="1" width="4.42578125" style="11" customWidth="1"/>
    <col min="2" max="2" width="28" style="11" customWidth="1"/>
    <col min="3" max="8" width="9.140625" style="22"/>
    <col min="9" max="9" width="13.7109375" style="22" customWidth="1"/>
    <col min="10" max="10" width="9.140625" style="22"/>
  </cols>
  <sheetData>
    <row r="1" spans="1:10" s="10" customFormat="1" ht="11.25">
      <c r="A1" s="115" t="s">
        <v>232</v>
      </c>
      <c r="B1" s="115" t="s">
        <v>2</v>
      </c>
      <c r="C1" s="110" t="s">
        <v>233</v>
      </c>
      <c r="D1" s="110"/>
      <c r="E1" s="110"/>
      <c r="F1" s="110"/>
      <c r="G1" s="110"/>
      <c r="H1" s="110"/>
      <c r="I1" s="110"/>
      <c r="J1" s="110"/>
    </row>
    <row r="2" spans="1:10" s="10" customFormat="1" ht="11.25">
      <c r="A2" s="116"/>
      <c r="B2" s="116"/>
      <c r="C2" s="110" t="s">
        <v>365</v>
      </c>
      <c r="D2" s="110" t="s">
        <v>234</v>
      </c>
      <c r="E2" s="110"/>
      <c r="F2" s="110"/>
      <c r="G2" s="110"/>
      <c r="H2" s="110"/>
      <c r="I2" s="110"/>
      <c r="J2" s="110"/>
    </row>
    <row r="3" spans="1:10" s="10" customFormat="1" ht="11.25">
      <c r="A3" s="116"/>
      <c r="B3" s="116"/>
      <c r="C3" s="110"/>
      <c r="D3" s="110" t="s">
        <v>364</v>
      </c>
      <c r="E3" s="110" t="s">
        <v>366</v>
      </c>
      <c r="F3" s="110"/>
      <c r="G3" s="110"/>
      <c r="H3" s="110" t="s">
        <v>367</v>
      </c>
      <c r="I3" s="110" t="s">
        <v>369</v>
      </c>
      <c r="J3" s="110" t="s">
        <v>238</v>
      </c>
    </row>
    <row r="4" spans="1:10" s="10" customFormat="1" ht="11.25">
      <c r="A4" s="116"/>
      <c r="B4" s="116"/>
      <c r="C4" s="110"/>
      <c r="D4" s="110"/>
      <c r="E4" s="110" t="s">
        <v>365</v>
      </c>
      <c r="F4" s="110" t="s">
        <v>235</v>
      </c>
      <c r="G4" s="110"/>
      <c r="H4" s="110"/>
      <c r="I4" s="110"/>
      <c r="J4" s="110"/>
    </row>
    <row r="5" spans="1:10" s="10" customFormat="1" ht="11.25">
      <c r="A5" s="116"/>
      <c r="B5" s="116"/>
      <c r="C5" s="110"/>
      <c r="D5" s="110"/>
      <c r="E5" s="110"/>
      <c r="F5" s="110" t="s">
        <v>236</v>
      </c>
      <c r="G5" s="110" t="s">
        <v>237</v>
      </c>
      <c r="H5" s="110"/>
      <c r="I5" s="110"/>
      <c r="J5" s="110"/>
    </row>
    <row r="6" spans="1:10" s="10" customFormat="1" ht="46.5" customHeight="1">
      <c r="A6" s="117"/>
      <c r="B6" s="117"/>
      <c r="C6" s="110"/>
      <c r="D6" s="110"/>
      <c r="E6" s="110"/>
      <c r="F6" s="110"/>
      <c r="G6" s="110"/>
      <c r="H6" s="110"/>
      <c r="I6" s="110"/>
      <c r="J6" s="110"/>
    </row>
    <row r="7" spans="1:10" s="9" customFormat="1">
      <c r="A7" s="5">
        <v>1</v>
      </c>
      <c r="B7" s="5">
        <v>2</v>
      </c>
      <c r="C7" s="12">
        <v>3</v>
      </c>
      <c r="D7" s="12">
        <v>4</v>
      </c>
      <c r="E7" s="12">
        <v>5</v>
      </c>
      <c r="F7" s="12">
        <v>6</v>
      </c>
      <c r="G7" s="12">
        <v>7</v>
      </c>
      <c r="H7" s="12">
        <v>8</v>
      </c>
      <c r="I7" s="13">
        <v>9</v>
      </c>
      <c r="J7" s="14">
        <v>10</v>
      </c>
    </row>
    <row r="8" spans="1:10" ht="63" customHeight="1">
      <c r="A8" s="15">
        <v>1</v>
      </c>
      <c r="B8" s="6" t="s">
        <v>273</v>
      </c>
      <c r="C8" s="16">
        <v>4</v>
      </c>
      <c r="D8" s="16">
        <v>0</v>
      </c>
      <c r="E8" s="16">
        <v>1</v>
      </c>
      <c r="F8" s="16">
        <v>1</v>
      </c>
      <c r="G8" s="16">
        <v>0</v>
      </c>
      <c r="H8" s="16">
        <v>3</v>
      </c>
      <c r="I8" s="16">
        <v>0</v>
      </c>
      <c r="J8" s="16">
        <v>0</v>
      </c>
    </row>
    <row r="9" spans="1:10" ht="29.25" customHeight="1">
      <c r="A9" s="15">
        <v>2</v>
      </c>
      <c r="B9" s="6" t="s">
        <v>274</v>
      </c>
      <c r="C9" s="17">
        <v>91</v>
      </c>
      <c r="D9" s="17">
        <v>56</v>
      </c>
      <c r="E9" s="17">
        <v>25</v>
      </c>
      <c r="F9" s="17">
        <v>21</v>
      </c>
      <c r="G9" s="17">
        <v>4</v>
      </c>
      <c r="H9" s="17">
        <v>51</v>
      </c>
      <c r="I9" s="17">
        <v>0</v>
      </c>
      <c r="J9" s="17">
        <v>15</v>
      </c>
    </row>
    <row r="10" spans="1:10" ht="39.75" customHeight="1">
      <c r="A10" s="16">
        <v>3</v>
      </c>
      <c r="B10" s="6" t="s">
        <v>275</v>
      </c>
      <c r="C10" s="16">
        <v>6</v>
      </c>
      <c r="D10" s="16">
        <v>4</v>
      </c>
      <c r="E10" s="16">
        <v>1</v>
      </c>
      <c r="F10" s="16">
        <v>1</v>
      </c>
      <c r="G10" s="16">
        <v>0</v>
      </c>
      <c r="H10" s="16">
        <v>4</v>
      </c>
      <c r="I10" s="16">
        <v>0</v>
      </c>
      <c r="J10" s="16">
        <v>1</v>
      </c>
    </row>
    <row r="11" spans="1:10" ht="25.5">
      <c r="A11" s="15">
        <v>4</v>
      </c>
      <c r="B11" s="6" t="s">
        <v>359</v>
      </c>
      <c r="C11" s="16">
        <v>3</v>
      </c>
      <c r="D11" s="16">
        <v>1</v>
      </c>
      <c r="E11" s="16">
        <v>1</v>
      </c>
      <c r="F11" s="16">
        <v>1</v>
      </c>
      <c r="G11" s="16">
        <v>0</v>
      </c>
      <c r="H11" s="16">
        <v>0</v>
      </c>
      <c r="I11" s="16">
        <v>0</v>
      </c>
      <c r="J11" s="16">
        <v>1</v>
      </c>
    </row>
    <row r="12" spans="1:10" ht="65.25" customHeight="1">
      <c r="A12" s="15">
        <v>5</v>
      </c>
      <c r="B12" s="6" t="s">
        <v>276</v>
      </c>
      <c r="C12" s="16">
        <v>6</v>
      </c>
      <c r="D12" s="16">
        <v>1</v>
      </c>
      <c r="E12" s="16">
        <v>1</v>
      </c>
      <c r="F12" s="16">
        <v>1</v>
      </c>
      <c r="G12" s="16">
        <v>0</v>
      </c>
      <c r="H12" s="16">
        <v>4</v>
      </c>
      <c r="I12" s="16">
        <v>0</v>
      </c>
      <c r="J12" s="16">
        <v>1</v>
      </c>
    </row>
    <row r="13" spans="1:10" ht="63.75" customHeight="1">
      <c r="A13" s="16">
        <v>6</v>
      </c>
      <c r="B13" s="6" t="s">
        <v>277</v>
      </c>
      <c r="C13" s="18">
        <v>9</v>
      </c>
      <c r="D13" s="18">
        <v>8</v>
      </c>
      <c r="E13" s="18">
        <v>1</v>
      </c>
      <c r="F13" s="18">
        <v>1</v>
      </c>
      <c r="G13" s="18">
        <v>0</v>
      </c>
      <c r="H13" s="18">
        <v>6</v>
      </c>
      <c r="I13" s="18">
        <v>0</v>
      </c>
      <c r="J13" s="18">
        <v>2</v>
      </c>
    </row>
    <row r="14" spans="1:10" ht="28.5" customHeight="1">
      <c r="A14" s="15">
        <v>7</v>
      </c>
      <c r="B14" s="6" t="s">
        <v>278</v>
      </c>
      <c r="C14" s="18">
        <v>1</v>
      </c>
      <c r="D14" s="18">
        <v>1</v>
      </c>
      <c r="E14" s="18">
        <v>1</v>
      </c>
      <c r="F14" s="18">
        <v>1</v>
      </c>
      <c r="G14" s="18">
        <v>0</v>
      </c>
      <c r="H14" s="18">
        <v>0</v>
      </c>
      <c r="I14" s="18">
        <v>0</v>
      </c>
      <c r="J14" s="18">
        <v>0</v>
      </c>
    </row>
    <row r="15" spans="1:10" ht="63.75" customHeight="1">
      <c r="A15" s="15">
        <v>8</v>
      </c>
      <c r="B15" s="6" t="s">
        <v>279</v>
      </c>
      <c r="C15" s="18">
        <v>3</v>
      </c>
      <c r="D15" s="18">
        <v>2</v>
      </c>
      <c r="E15" s="18">
        <v>1</v>
      </c>
      <c r="F15" s="18">
        <v>1</v>
      </c>
      <c r="G15" s="18">
        <v>0</v>
      </c>
      <c r="H15" s="18">
        <v>1</v>
      </c>
      <c r="I15" s="18">
        <v>0</v>
      </c>
      <c r="J15" s="18">
        <v>1</v>
      </c>
    </row>
    <row r="16" spans="1:10" ht="39" customHeight="1">
      <c r="A16" s="16">
        <v>9</v>
      </c>
      <c r="B16" s="6" t="s">
        <v>280</v>
      </c>
      <c r="C16" s="18">
        <v>8</v>
      </c>
      <c r="D16" s="18">
        <v>3</v>
      </c>
      <c r="E16" s="18">
        <v>2</v>
      </c>
      <c r="F16" s="18">
        <v>2</v>
      </c>
      <c r="G16" s="18">
        <v>0</v>
      </c>
      <c r="H16" s="18">
        <v>6</v>
      </c>
      <c r="I16" s="18">
        <v>0</v>
      </c>
      <c r="J16" s="18">
        <v>0</v>
      </c>
    </row>
    <row r="17" spans="1:10" ht="39" customHeight="1">
      <c r="A17" s="15">
        <v>10</v>
      </c>
      <c r="B17" s="6" t="s">
        <v>281</v>
      </c>
      <c r="C17" s="18">
        <v>2</v>
      </c>
      <c r="D17" s="18">
        <v>1</v>
      </c>
      <c r="E17" s="18">
        <v>1</v>
      </c>
      <c r="F17" s="18">
        <v>1</v>
      </c>
      <c r="G17" s="18">
        <v>0</v>
      </c>
      <c r="H17" s="18">
        <v>1</v>
      </c>
      <c r="I17" s="18">
        <v>0</v>
      </c>
      <c r="J17" s="18">
        <v>0</v>
      </c>
    </row>
    <row r="18" spans="1:10" ht="51" customHeight="1">
      <c r="A18" s="15">
        <v>11</v>
      </c>
      <c r="B18" s="6" t="s">
        <v>282</v>
      </c>
      <c r="C18" s="18">
        <v>1</v>
      </c>
      <c r="D18" s="18">
        <v>0</v>
      </c>
      <c r="E18" s="18">
        <v>1</v>
      </c>
      <c r="F18" s="18">
        <v>1</v>
      </c>
      <c r="G18" s="18">
        <v>0</v>
      </c>
      <c r="H18" s="18">
        <v>0</v>
      </c>
      <c r="I18" s="18">
        <v>0</v>
      </c>
      <c r="J18" s="18">
        <v>0</v>
      </c>
    </row>
    <row r="19" spans="1:10" ht="36.75" customHeight="1">
      <c r="A19" s="16">
        <v>12</v>
      </c>
      <c r="B19" s="6" t="s">
        <v>283</v>
      </c>
      <c r="C19" s="18">
        <v>5</v>
      </c>
      <c r="D19" s="18">
        <v>2</v>
      </c>
      <c r="E19" s="18">
        <v>1</v>
      </c>
      <c r="F19" s="18">
        <v>0</v>
      </c>
      <c r="G19" s="18">
        <v>1</v>
      </c>
      <c r="H19" s="18">
        <v>3</v>
      </c>
      <c r="I19" s="18">
        <v>0</v>
      </c>
      <c r="J19" s="18">
        <v>1</v>
      </c>
    </row>
    <row r="20" spans="1:10" ht="50.25" customHeight="1">
      <c r="A20" s="15">
        <v>13</v>
      </c>
      <c r="B20" s="6" t="s">
        <v>284</v>
      </c>
      <c r="C20" s="18">
        <v>4</v>
      </c>
      <c r="D20" s="18">
        <v>1</v>
      </c>
      <c r="E20" s="18">
        <v>1</v>
      </c>
      <c r="F20" s="18">
        <v>1</v>
      </c>
      <c r="G20" s="18">
        <v>0</v>
      </c>
      <c r="H20" s="18">
        <v>3</v>
      </c>
      <c r="I20" s="18">
        <v>0</v>
      </c>
      <c r="J20" s="18">
        <v>1</v>
      </c>
    </row>
    <row r="21" spans="1:10" ht="37.5" customHeight="1">
      <c r="A21" s="15">
        <v>14</v>
      </c>
      <c r="B21" s="6" t="s">
        <v>285</v>
      </c>
      <c r="C21" s="18">
        <v>4</v>
      </c>
      <c r="D21" s="18">
        <v>4</v>
      </c>
      <c r="E21" s="18">
        <v>1</v>
      </c>
      <c r="F21" s="18">
        <v>1</v>
      </c>
      <c r="G21" s="18">
        <v>0</v>
      </c>
      <c r="H21" s="18">
        <v>3</v>
      </c>
      <c r="I21" s="18">
        <v>0</v>
      </c>
      <c r="J21" s="18">
        <v>1</v>
      </c>
    </row>
    <row r="22" spans="1:10" ht="39" customHeight="1">
      <c r="A22" s="16">
        <v>15</v>
      </c>
      <c r="B22" s="6" t="s">
        <v>351</v>
      </c>
      <c r="C22" s="18">
        <v>14</v>
      </c>
      <c r="D22" s="18">
        <v>1</v>
      </c>
      <c r="E22" s="18">
        <v>1</v>
      </c>
      <c r="F22" s="18">
        <v>1</v>
      </c>
      <c r="G22" s="18">
        <v>0</v>
      </c>
      <c r="H22" s="18">
        <v>6</v>
      </c>
      <c r="I22" s="18">
        <v>0</v>
      </c>
      <c r="J22" s="18">
        <v>8</v>
      </c>
    </row>
    <row r="23" spans="1:10" ht="27" customHeight="1">
      <c r="A23" s="15">
        <v>16</v>
      </c>
      <c r="B23" s="6" t="s">
        <v>286</v>
      </c>
      <c r="C23" s="15">
        <v>8</v>
      </c>
      <c r="D23" s="16">
        <v>5</v>
      </c>
      <c r="E23" s="15">
        <v>1</v>
      </c>
      <c r="F23" s="15">
        <v>1</v>
      </c>
      <c r="G23" s="15">
        <v>0</v>
      </c>
      <c r="H23" s="15">
        <v>5</v>
      </c>
      <c r="I23" s="15">
        <v>5</v>
      </c>
      <c r="J23" s="15">
        <v>2</v>
      </c>
    </row>
    <row r="24" spans="1:10" ht="27.75" customHeight="1">
      <c r="A24" s="15">
        <v>17</v>
      </c>
      <c r="B24" s="6" t="s">
        <v>287</v>
      </c>
      <c r="C24" s="18">
        <v>4</v>
      </c>
      <c r="D24" s="18">
        <v>3</v>
      </c>
      <c r="E24" s="18">
        <v>0</v>
      </c>
      <c r="F24" s="18">
        <v>0</v>
      </c>
      <c r="G24" s="18">
        <v>0</v>
      </c>
      <c r="H24" s="18">
        <v>3</v>
      </c>
      <c r="I24" s="18">
        <v>0</v>
      </c>
      <c r="J24" s="18">
        <v>1</v>
      </c>
    </row>
    <row r="25" spans="1:10" ht="66.75" customHeight="1">
      <c r="A25" s="16">
        <v>18</v>
      </c>
      <c r="B25" s="6" t="s">
        <v>288</v>
      </c>
      <c r="C25" s="18">
        <v>12</v>
      </c>
      <c r="D25" s="18">
        <v>11</v>
      </c>
      <c r="E25" s="18">
        <v>1</v>
      </c>
      <c r="F25" s="18">
        <v>1</v>
      </c>
      <c r="G25" s="18">
        <v>0</v>
      </c>
      <c r="H25" s="18">
        <v>7</v>
      </c>
      <c r="I25" s="18">
        <v>3</v>
      </c>
      <c r="J25" s="18">
        <v>1</v>
      </c>
    </row>
    <row r="26" spans="1:10" ht="38.25" customHeight="1">
      <c r="A26" s="15">
        <v>19</v>
      </c>
      <c r="B26" s="6" t="s">
        <v>289</v>
      </c>
      <c r="C26" s="18">
        <v>5</v>
      </c>
      <c r="D26" s="18">
        <v>0</v>
      </c>
      <c r="E26" s="18">
        <v>1</v>
      </c>
      <c r="F26" s="18">
        <v>1</v>
      </c>
      <c r="G26" s="18">
        <v>0</v>
      </c>
      <c r="H26" s="18">
        <v>2</v>
      </c>
      <c r="I26" s="18">
        <v>0</v>
      </c>
      <c r="J26" s="18">
        <v>2</v>
      </c>
    </row>
    <row r="27" spans="1:10" ht="64.5" customHeight="1">
      <c r="A27" s="15">
        <v>20</v>
      </c>
      <c r="B27" s="6" t="s">
        <v>290</v>
      </c>
      <c r="C27" s="18">
        <v>6</v>
      </c>
      <c r="D27" s="18">
        <v>1</v>
      </c>
      <c r="E27" s="18">
        <v>0</v>
      </c>
      <c r="F27" s="18">
        <v>0</v>
      </c>
      <c r="G27" s="18">
        <v>0</v>
      </c>
      <c r="H27" s="18">
        <v>6</v>
      </c>
      <c r="I27" s="18">
        <v>0</v>
      </c>
      <c r="J27" s="18">
        <v>0</v>
      </c>
    </row>
    <row r="28" spans="1:10" ht="27" customHeight="1">
      <c r="A28" s="16">
        <v>21</v>
      </c>
      <c r="B28" s="6" t="s">
        <v>291</v>
      </c>
      <c r="C28" s="18" t="s">
        <v>360</v>
      </c>
      <c r="D28" s="18">
        <v>0</v>
      </c>
      <c r="E28" s="18" t="s">
        <v>360</v>
      </c>
      <c r="F28" s="18" t="s">
        <v>360</v>
      </c>
      <c r="G28" s="18" t="s">
        <v>360</v>
      </c>
      <c r="H28" s="18" t="s">
        <v>360</v>
      </c>
      <c r="I28" s="18" t="s">
        <v>360</v>
      </c>
      <c r="J28" s="18" t="s">
        <v>360</v>
      </c>
    </row>
    <row r="29" spans="1:10" ht="50.25" customHeight="1">
      <c r="A29" s="15">
        <v>22</v>
      </c>
      <c r="B29" s="6" t="s">
        <v>292</v>
      </c>
      <c r="C29" s="18">
        <v>9</v>
      </c>
      <c r="D29" s="18">
        <v>0</v>
      </c>
      <c r="E29" s="18">
        <v>2</v>
      </c>
      <c r="F29" s="18">
        <v>2</v>
      </c>
      <c r="G29" s="18">
        <v>0</v>
      </c>
      <c r="H29" s="18">
        <v>4</v>
      </c>
      <c r="I29" s="18">
        <v>0</v>
      </c>
      <c r="J29" s="18">
        <v>3</v>
      </c>
    </row>
    <row r="30" spans="1:10" ht="57" customHeight="1">
      <c r="A30" s="15">
        <v>23</v>
      </c>
      <c r="B30" s="6" t="s">
        <v>471</v>
      </c>
      <c r="C30" s="16">
        <v>7</v>
      </c>
      <c r="D30" s="16">
        <v>7</v>
      </c>
      <c r="E30" s="16">
        <v>3</v>
      </c>
      <c r="F30" s="16">
        <v>3</v>
      </c>
      <c r="G30" s="16">
        <v>0</v>
      </c>
      <c r="H30" s="16">
        <v>4</v>
      </c>
      <c r="I30" s="19">
        <v>0</v>
      </c>
      <c r="J30" s="16">
        <v>0</v>
      </c>
    </row>
    <row r="31" spans="1:10" ht="54.75" customHeight="1">
      <c r="A31" s="16">
        <v>24</v>
      </c>
      <c r="B31" s="6" t="s">
        <v>293</v>
      </c>
      <c r="C31" s="18" t="s">
        <v>360</v>
      </c>
      <c r="D31" s="18">
        <v>4</v>
      </c>
      <c r="E31" s="18" t="s">
        <v>360</v>
      </c>
      <c r="F31" s="18" t="s">
        <v>360</v>
      </c>
      <c r="G31" s="18" t="s">
        <v>360</v>
      </c>
      <c r="H31" s="18" t="s">
        <v>360</v>
      </c>
      <c r="I31" s="18" t="s">
        <v>360</v>
      </c>
      <c r="J31" s="18" t="s">
        <v>360</v>
      </c>
    </row>
    <row r="32" spans="1:10" ht="27.75" customHeight="1">
      <c r="A32" s="15">
        <v>25</v>
      </c>
      <c r="B32" s="6" t="s">
        <v>294</v>
      </c>
      <c r="C32" s="18">
        <v>4</v>
      </c>
      <c r="D32" s="18">
        <v>4</v>
      </c>
      <c r="E32" s="18">
        <v>0</v>
      </c>
      <c r="F32" s="18">
        <v>0</v>
      </c>
      <c r="G32" s="18">
        <v>0</v>
      </c>
      <c r="H32" s="18">
        <v>3</v>
      </c>
      <c r="I32" s="18">
        <v>0</v>
      </c>
      <c r="J32" s="18">
        <v>1</v>
      </c>
    </row>
    <row r="33" spans="1:10" ht="66" customHeight="1">
      <c r="A33" s="15">
        <v>26</v>
      </c>
      <c r="B33" s="6" t="s">
        <v>295</v>
      </c>
      <c r="C33" s="18">
        <v>8</v>
      </c>
      <c r="D33" s="18">
        <v>1</v>
      </c>
      <c r="E33" s="18">
        <v>1</v>
      </c>
      <c r="F33" s="18">
        <v>1</v>
      </c>
      <c r="G33" s="18">
        <v>0</v>
      </c>
      <c r="H33" s="18">
        <v>5</v>
      </c>
      <c r="I33" s="18">
        <v>0</v>
      </c>
      <c r="J33" s="18">
        <v>1</v>
      </c>
    </row>
    <row r="34" spans="1:10" ht="62.25" customHeight="1">
      <c r="A34" s="16">
        <v>27</v>
      </c>
      <c r="B34" s="6" t="s">
        <v>296</v>
      </c>
      <c r="C34" s="18">
        <v>7</v>
      </c>
      <c r="D34" s="18">
        <v>5</v>
      </c>
      <c r="E34" s="18">
        <v>0</v>
      </c>
      <c r="F34" s="18">
        <v>0</v>
      </c>
      <c r="G34" s="18">
        <v>0</v>
      </c>
      <c r="H34" s="18">
        <v>1</v>
      </c>
      <c r="I34" s="18">
        <v>0</v>
      </c>
      <c r="J34" s="18">
        <v>6</v>
      </c>
    </row>
    <row r="35" spans="1:10" ht="51.75" customHeight="1">
      <c r="A35" s="15">
        <v>28</v>
      </c>
      <c r="B35" s="6" t="s">
        <v>297</v>
      </c>
      <c r="C35" s="18">
        <v>7</v>
      </c>
      <c r="D35" s="18">
        <v>1</v>
      </c>
      <c r="E35" s="18">
        <v>1</v>
      </c>
      <c r="F35" s="18">
        <v>1</v>
      </c>
      <c r="G35" s="18">
        <v>0</v>
      </c>
      <c r="H35" s="18">
        <v>6</v>
      </c>
      <c r="I35" s="18">
        <v>0</v>
      </c>
      <c r="J35" s="18">
        <v>0</v>
      </c>
    </row>
    <row r="36" spans="1:10" ht="37.5" customHeight="1">
      <c r="A36" s="15">
        <v>29</v>
      </c>
      <c r="B36" s="6" t="s">
        <v>362</v>
      </c>
      <c r="C36" s="16">
        <v>3</v>
      </c>
      <c r="D36" s="16">
        <v>1</v>
      </c>
      <c r="E36" s="16">
        <v>1</v>
      </c>
      <c r="F36" s="16">
        <v>1</v>
      </c>
      <c r="G36" s="16">
        <v>0</v>
      </c>
      <c r="H36" s="16">
        <v>2</v>
      </c>
      <c r="I36" s="16">
        <v>0</v>
      </c>
      <c r="J36" s="16">
        <v>0</v>
      </c>
    </row>
    <row r="37" spans="1:10" ht="51.75" customHeight="1">
      <c r="A37" s="16">
        <v>30</v>
      </c>
      <c r="B37" s="6" t="s">
        <v>298</v>
      </c>
      <c r="C37" s="18">
        <v>9</v>
      </c>
      <c r="D37" s="18">
        <v>3</v>
      </c>
      <c r="E37" s="18">
        <v>1</v>
      </c>
      <c r="F37" s="18">
        <v>1</v>
      </c>
      <c r="G37" s="18">
        <v>0</v>
      </c>
      <c r="H37" s="18">
        <v>6</v>
      </c>
      <c r="I37" s="18">
        <v>0</v>
      </c>
      <c r="J37" s="18">
        <v>1</v>
      </c>
    </row>
    <row r="38" spans="1:10" ht="27.75" customHeight="1">
      <c r="A38" s="15">
        <v>31</v>
      </c>
      <c r="B38" s="6" t="s">
        <v>299</v>
      </c>
      <c r="C38" s="18">
        <v>5</v>
      </c>
      <c r="D38" s="18">
        <v>2</v>
      </c>
      <c r="E38" s="18">
        <v>0</v>
      </c>
      <c r="F38" s="18">
        <v>0</v>
      </c>
      <c r="G38" s="18">
        <v>0</v>
      </c>
      <c r="H38" s="18">
        <v>3</v>
      </c>
      <c r="I38" s="18">
        <v>0</v>
      </c>
      <c r="J38" s="18">
        <v>2</v>
      </c>
    </row>
    <row r="39" spans="1:10" ht="49.5" customHeight="1">
      <c r="A39" s="15">
        <v>32</v>
      </c>
      <c r="B39" s="6" t="s">
        <v>22</v>
      </c>
      <c r="C39" s="18">
        <v>6</v>
      </c>
      <c r="D39" s="18">
        <v>1</v>
      </c>
      <c r="E39" s="18">
        <v>0</v>
      </c>
      <c r="F39" s="18">
        <v>0</v>
      </c>
      <c r="G39" s="18">
        <v>0</v>
      </c>
      <c r="H39" s="18">
        <v>2</v>
      </c>
      <c r="I39" s="18">
        <v>0</v>
      </c>
      <c r="J39" s="18">
        <v>2</v>
      </c>
    </row>
    <row r="40" spans="1:10" ht="36.75" customHeight="1">
      <c r="A40" s="16">
        <v>33</v>
      </c>
      <c r="B40" s="6" t="s">
        <v>363</v>
      </c>
      <c r="C40" s="18">
        <v>2</v>
      </c>
      <c r="D40" s="18">
        <v>1</v>
      </c>
      <c r="E40" s="18">
        <v>0</v>
      </c>
      <c r="F40" s="18">
        <v>0</v>
      </c>
      <c r="G40" s="18">
        <v>0</v>
      </c>
      <c r="H40" s="18">
        <v>1</v>
      </c>
      <c r="I40" s="18">
        <v>0</v>
      </c>
      <c r="J40" s="18">
        <v>1</v>
      </c>
    </row>
    <row r="41" spans="1:10" ht="53.25" customHeight="1">
      <c r="A41" s="15">
        <v>34</v>
      </c>
      <c r="B41" s="6" t="s">
        <v>300</v>
      </c>
      <c r="C41" s="16">
        <v>8</v>
      </c>
      <c r="D41" s="16">
        <v>2</v>
      </c>
      <c r="E41" s="16">
        <v>1</v>
      </c>
      <c r="F41" s="16">
        <v>1</v>
      </c>
      <c r="G41" s="16">
        <v>0</v>
      </c>
      <c r="H41" s="16">
        <v>5</v>
      </c>
      <c r="I41" s="16">
        <v>7</v>
      </c>
      <c r="J41" s="16">
        <v>1</v>
      </c>
    </row>
    <row r="42" spans="1:10" ht="41.25" customHeight="1">
      <c r="A42" s="15">
        <v>35</v>
      </c>
      <c r="B42" s="6" t="s">
        <v>301</v>
      </c>
      <c r="C42" s="18">
        <v>3</v>
      </c>
      <c r="D42" s="18">
        <v>2</v>
      </c>
      <c r="E42" s="18">
        <v>1</v>
      </c>
      <c r="F42" s="18">
        <v>1</v>
      </c>
      <c r="G42" s="18">
        <v>0</v>
      </c>
      <c r="H42" s="18">
        <v>2</v>
      </c>
      <c r="I42" s="18">
        <v>0</v>
      </c>
      <c r="J42" s="18">
        <v>0</v>
      </c>
    </row>
    <row r="43" spans="1:10" ht="65.25" customHeight="1">
      <c r="A43" s="16">
        <v>36</v>
      </c>
      <c r="B43" s="6" t="s">
        <v>302</v>
      </c>
      <c r="C43" s="18">
        <v>7</v>
      </c>
      <c r="D43" s="18">
        <v>2</v>
      </c>
      <c r="E43" s="18">
        <v>1</v>
      </c>
      <c r="F43" s="18">
        <v>1</v>
      </c>
      <c r="G43" s="18">
        <v>0</v>
      </c>
      <c r="H43" s="18">
        <v>4</v>
      </c>
      <c r="I43" s="18">
        <v>1</v>
      </c>
      <c r="J43" s="18">
        <v>1</v>
      </c>
    </row>
    <row r="44" spans="1:10" ht="38.25" customHeight="1">
      <c r="A44" s="15">
        <v>37</v>
      </c>
      <c r="B44" s="6" t="s">
        <v>303</v>
      </c>
      <c r="C44" s="18">
        <v>3</v>
      </c>
      <c r="D44" s="18">
        <v>3</v>
      </c>
      <c r="E44" s="18">
        <v>1</v>
      </c>
      <c r="F44" s="18">
        <v>1</v>
      </c>
      <c r="G44" s="18">
        <v>0</v>
      </c>
      <c r="H44" s="18">
        <v>1</v>
      </c>
      <c r="I44" s="18">
        <v>0</v>
      </c>
      <c r="J44" s="18">
        <v>1</v>
      </c>
    </row>
    <row r="45" spans="1:10" ht="36.75" customHeight="1">
      <c r="A45" s="15">
        <v>38</v>
      </c>
      <c r="B45" s="6" t="s">
        <v>304</v>
      </c>
      <c r="C45" s="18" t="s">
        <v>360</v>
      </c>
      <c r="D45" s="18">
        <v>3</v>
      </c>
      <c r="E45" s="18" t="s">
        <v>360</v>
      </c>
      <c r="F45" s="18" t="s">
        <v>360</v>
      </c>
      <c r="G45" s="18" t="s">
        <v>360</v>
      </c>
      <c r="H45" s="18" t="s">
        <v>360</v>
      </c>
      <c r="I45" s="18" t="s">
        <v>360</v>
      </c>
      <c r="J45" s="18" t="s">
        <v>360</v>
      </c>
    </row>
    <row r="46" spans="1:10" ht="37.5" customHeight="1">
      <c r="A46" s="16">
        <v>39</v>
      </c>
      <c r="B46" s="6" t="s">
        <v>305</v>
      </c>
      <c r="C46" s="16">
        <v>3</v>
      </c>
      <c r="D46" s="16">
        <v>1</v>
      </c>
      <c r="E46" s="16">
        <v>1</v>
      </c>
      <c r="F46" s="16">
        <v>1</v>
      </c>
      <c r="G46" s="16">
        <v>0</v>
      </c>
      <c r="H46" s="16">
        <v>1</v>
      </c>
      <c r="I46" s="16">
        <v>0</v>
      </c>
      <c r="J46" s="16">
        <v>1</v>
      </c>
    </row>
    <row r="47" spans="1:10" ht="42.75" customHeight="1">
      <c r="A47" s="15">
        <v>40</v>
      </c>
      <c r="B47" s="6" t="s">
        <v>476</v>
      </c>
      <c r="C47" s="18">
        <v>8</v>
      </c>
      <c r="D47" s="18">
        <v>7</v>
      </c>
      <c r="E47" s="18">
        <v>2</v>
      </c>
      <c r="F47" s="18">
        <v>2</v>
      </c>
      <c r="G47" s="18">
        <v>0</v>
      </c>
      <c r="H47" s="18">
        <v>6</v>
      </c>
      <c r="I47" s="18">
        <v>0</v>
      </c>
      <c r="J47" s="18">
        <v>0</v>
      </c>
    </row>
    <row r="48" spans="1:10" ht="41.25" customHeight="1">
      <c r="A48" s="15">
        <v>41</v>
      </c>
      <c r="B48" s="7" t="s">
        <v>306</v>
      </c>
      <c r="C48" s="18">
        <v>13</v>
      </c>
      <c r="D48" s="18">
        <v>7</v>
      </c>
      <c r="E48" s="18">
        <v>1</v>
      </c>
      <c r="F48" s="18">
        <v>1</v>
      </c>
      <c r="G48" s="18">
        <v>0</v>
      </c>
      <c r="H48" s="18">
        <v>2</v>
      </c>
      <c r="I48" s="18">
        <v>0</v>
      </c>
      <c r="J48" s="18">
        <v>4</v>
      </c>
    </row>
    <row r="49" spans="1:10" ht="42" customHeight="1">
      <c r="A49" s="16">
        <v>42</v>
      </c>
      <c r="B49" s="6" t="s">
        <v>478</v>
      </c>
      <c r="C49" s="18">
        <v>6</v>
      </c>
      <c r="D49" s="18">
        <v>1</v>
      </c>
      <c r="E49" s="18">
        <v>1</v>
      </c>
      <c r="F49" s="18">
        <v>1</v>
      </c>
      <c r="G49" s="18">
        <v>0</v>
      </c>
      <c r="H49" s="18">
        <v>3</v>
      </c>
      <c r="I49" s="18">
        <v>0</v>
      </c>
      <c r="J49" s="18">
        <v>2</v>
      </c>
    </row>
    <row r="50" spans="1:10" ht="30" customHeight="1">
      <c r="A50" s="15">
        <v>43</v>
      </c>
      <c r="B50" s="6" t="s">
        <v>307</v>
      </c>
      <c r="C50" s="18">
        <v>2</v>
      </c>
      <c r="D50" s="18">
        <v>2</v>
      </c>
      <c r="E50" s="18">
        <v>1</v>
      </c>
      <c r="F50" s="18">
        <v>1</v>
      </c>
      <c r="G50" s="18">
        <v>0</v>
      </c>
      <c r="H50" s="18">
        <v>1</v>
      </c>
      <c r="I50" s="18">
        <v>0</v>
      </c>
      <c r="J50" s="18">
        <v>0</v>
      </c>
    </row>
    <row r="51" spans="1:10" ht="38.25" customHeight="1">
      <c r="A51" s="15">
        <v>44</v>
      </c>
      <c r="B51" s="6" t="s">
        <v>308</v>
      </c>
      <c r="C51" s="18">
        <v>7</v>
      </c>
      <c r="D51" s="18">
        <v>3</v>
      </c>
      <c r="E51" s="18">
        <v>1</v>
      </c>
      <c r="F51" s="18">
        <v>1</v>
      </c>
      <c r="G51" s="18">
        <v>0</v>
      </c>
      <c r="H51" s="18">
        <v>3</v>
      </c>
      <c r="I51" s="18">
        <v>0</v>
      </c>
      <c r="J51" s="18">
        <v>3</v>
      </c>
    </row>
    <row r="52" spans="1:10" ht="38.25" customHeight="1">
      <c r="A52" s="15"/>
      <c r="B52" s="6" t="s">
        <v>309</v>
      </c>
      <c r="C52" s="18">
        <v>1</v>
      </c>
      <c r="D52" s="18">
        <v>1</v>
      </c>
      <c r="E52" s="18">
        <v>1</v>
      </c>
      <c r="F52" s="18">
        <v>1</v>
      </c>
      <c r="G52" s="18">
        <v>0</v>
      </c>
      <c r="H52" s="18">
        <v>1</v>
      </c>
      <c r="I52" s="18">
        <v>0</v>
      </c>
      <c r="J52" s="18">
        <v>0</v>
      </c>
    </row>
    <row r="53" spans="1:10" ht="36.75" customHeight="1">
      <c r="A53" s="15"/>
      <c r="B53" s="6" t="s">
        <v>310</v>
      </c>
      <c r="C53" s="18" t="s">
        <v>360</v>
      </c>
      <c r="D53" s="18">
        <v>1</v>
      </c>
      <c r="E53" s="18" t="s">
        <v>360</v>
      </c>
      <c r="F53" s="18" t="s">
        <v>360</v>
      </c>
      <c r="G53" s="18" t="s">
        <v>360</v>
      </c>
      <c r="H53" s="18" t="s">
        <v>360</v>
      </c>
      <c r="I53" s="18" t="s">
        <v>360</v>
      </c>
      <c r="J53" s="18" t="s">
        <v>360</v>
      </c>
    </row>
    <row r="54" spans="1:10" ht="49.5" customHeight="1">
      <c r="A54" s="16"/>
      <c r="B54" s="6" t="s">
        <v>311</v>
      </c>
      <c r="C54" s="16">
        <v>5</v>
      </c>
      <c r="D54" s="16">
        <v>1</v>
      </c>
      <c r="E54" s="16">
        <v>0</v>
      </c>
      <c r="F54" s="16">
        <v>0</v>
      </c>
      <c r="G54" s="16">
        <v>0</v>
      </c>
      <c r="H54" s="16">
        <v>3</v>
      </c>
      <c r="I54" s="16">
        <v>1</v>
      </c>
      <c r="J54" s="16">
        <v>1</v>
      </c>
    </row>
    <row r="55" spans="1:10" ht="63" customHeight="1">
      <c r="A55" s="15"/>
      <c r="B55" s="6" t="s">
        <v>312</v>
      </c>
      <c r="C55" s="18">
        <v>9</v>
      </c>
      <c r="D55" s="18">
        <v>4</v>
      </c>
      <c r="E55" s="18">
        <v>1</v>
      </c>
      <c r="F55" s="18">
        <v>1</v>
      </c>
      <c r="G55" s="18">
        <v>0</v>
      </c>
      <c r="H55" s="18">
        <v>4</v>
      </c>
      <c r="I55" s="18">
        <v>4</v>
      </c>
      <c r="J55" s="18">
        <v>4</v>
      </c>
    </row>
    <row r="56" spans="1:10" ht="38.25" customHeight="1">
      <c r="A56" s="15"/>
      <c r="B56" s="6" t="s">
        <v>45</v>
      </c>
      <c r="C56" s="18">
        <v>9</v>
      </c>
      <c r="D56" s="18">
        <v>3</v>
      </c>
      <c r="E56" s="18">
        <v>1</v>
      </c>
      <c r="F56" s="18">
        <v>1</v>
      </c>
      <c r="G56" s="18">
        <v>0</v>
      </c>
      <c r="H56" s="18">
        <v>6</v>
      </c>
      <c r="I56" s="18">
        <v>0</v>
      </c>
      <c r="J56" s="18">
        <v>0</v>
      </c>
    </row>
    <row r="57" spans="1:10" ht="29.25" customHeight="1">
      <c r="A57" s="16"/>
      <c r="B57" s="6" t="s">
        <v>313</v>
      </c>
      <c r="C57" s="16">
        <v>2</v>
      </c>
      <c r="D57" s="16">
        <v>0</v>
      </c>
      <c r="E57" s="16">
        <v>1</v>
      </c>
      <c r="F57" s="16">
        <v>1</v>
      </c>
      <c r="G57" s="16">
        <v>0</v>
      </c>
      <c r="H57" s="16">
        <v>0</v>
      </c>
      <c r="I57" s="16">
        <v>0</v>
      </c>
      <c r="J57" s="16">
        <v>1</v>
      </c>
    </row>
    <row r="58" spans="1:10" ht="30.75" customHeight="1">
      <c r="A58" s="15"/>
      <c r="B58" s="6" t="s">
        <v>314</v>
      </c>
      <c r="C58" s="16">
        <v>4</v>
      </c>
      <c r="D58" s="16">
        <v>1</v>
      </c>
      <c r="E58" s="16">
        <v>1</v>
      </c>
      <c r="F58" s="16">
        <v>1</v>
      </c>
      <c r="G58" s="16">
        <v>0</v>
      </c>
      <c r="H58" s="16">
        <v>1</v>
      </c>
      <c r="I58" s="16">
        <v>0</v>
      </c>
      <c r="J58" s="16">
        <v>1</v>
      </c>
    </row>
    <row r="59" spans="1:10" ht="63" customHeight="1">
      <c r="A59" s="15"/>
      <c r="B59" s="6" t="s">
        <v>315</v>
      </c>
      <c r="C59" s="16">
        <v>6</v>
      </c>
      <c r="D59" s="16">
        <v>3</v>
      </c>
      <c r="E59" s="16">
        <v>1</v>
      </c>
      <c r="F59" s="16">
        <v>1</v>
      </c>
      <c r="G59" s="16">
        <v>0</v>
      </c>
      <c r="H59" s="16">
        <v>4</v>
      </c>
      <c r="I59" s="16">
        <v>0</v>
      </c>
      <c r="J59" s="16">
        <v>1</v>
      </c>
    </row>
    <row r="60" spans="1:10" ht="42" customHeight="1">
      <c r="A60" s="16"/>
      <c r="B60" s="6" t="s">
        <v>477</v>
      </c>
      <c r="C60" s="18">
        <v>2</v>
      </c>
      <c r="D60" s="18">
        <v>0</v>
      </c>
      <c r="E60" s="18">
        <v>1</v>
      </c>
      <c r="F60" s="18">
        <v>0</v>
      </c>
      <c r="G60" s="18">
        <v>1</v>
      </c>
      <c r="H60" s="18">
        <v>1</v>
      </c>
      <c r="I60" s="18">
        <v>0</v>
      </c>
      <c r="J60" s="18">
        <v>1</v>
      </c>
    </row>
    <row r="61" spans="1:10" ht="62.25" customHeight="1">
      <c r="A61" s="15"/>
      <c r="B61" s="6" t="s">
        <v>316</v>
      </c>
      <c r="C61" s="16">
        <v>7</v>
      </c>
      <c r="D61" s="16">
        <v>4</v>
      </c>
      <c r="E61" s="16">
        <v>1</v>
      </c>
      <c r="F61" s="16">
        <v>1</v>
      </c>
      <c r="G61" s="16">
        <v>0</v>
      </c>
      <c r="H61" s="16">
        <v>6</v>
      </c>
      <c r="I61" s="16">
        <v>0</v>
      </c>
      <c r="J61" s="16">
        <v>0</v>
      </c>
    </row>
    <row r="62" spans="1:10" ht="38.25" customHeight="1">
      <c r="A62" s="15"/>
      <c r="B62" s="6" t="s">
        <v>317</v>
      </c>
      <c r="C62" s="16">
        <v>3</v>
      </c>
      <c r="D62" s="16">
        <v>2</v>
      </c>
      <c r="E62" s="16">
        <v>1</v>
      </c>
      <c r="F62" s="16">
        <v>1</v>
      </c>
      <c r="G62" s="16">
        <v>0</v>
      </c>
      <c r="H62" s="16">
        <v>1</v>
      </c>
      <c r="I62" s="16">
        <v>0</v>
      </c>
      <c r="J62" s="16">
        <v>0</v>
      </c>
    </row>
    <row r="63" spans="1:10" ht="39" customHeight="1">
      <c r="A63" s="16"/>
      <c r="B63" s="6" t="s">
        <v>318</v>
      </c>
      <c r="C63" s="18">
        <v>3</v>
      </c>
      <c r="D63" s="18">
        <v>2</v>
      </c>
      <c r="E63" s="18">
        <v>1</v>
      </c>
      <c r="F63" s="18">
        <v>1</v>
      </c>
      <c r="G63" s="18">
        <v>0</v>
      </c>
      <c r="H63" s="18">
        <v>1</v>
      </c>
      <c r="I63" s="18">
        <v>0</v>
      </c>
      <c r="J63" s="18">
        <v>1</v>
      </c>
    </row>
    <row r="64" spans="1:10" ht="36.75" customHeight="1">
      <c r="A64" s="15"/>
      <c r="B64" s="6" t="s">
        <v>319</v>
      </c>
      <c r="C64" s="18">
        <v>13</v>
      </c>
      <c r="D64" s="18">
        <v>2</v>
      </c>
      <c r="E64" s="18">
        <v>1</v>
      </c>
      <c r="F64" s="18">
        <v>0</v>
      </c>
      <c r="G64" s="18">
        <v>1</v>
      </c>
      <c r="H64" s="18">
        <v>4</v>
      </c>
      <c r="I64" s="18">
        <v>0</v>
      </c>
      <c r="J64" s="18">
        <v>8</v>
      </c>
    </row>
    <row r="65" spans="1:10" ht="78" customHeight="1">
      <c r="A65" s="15"/>
      <c r="B65" s="6" t="s">
        <v>320</v>
      </c>
      <c r="C65" s="18">
        <v>6</v>
      </c>
      <c r="D65" s="18">
        <v>2</v>
      </c>
      <c r="E65" s="18">
        <v>1</v>
      </c>
      <c r="F65" s="18">
        <v>1</v>
      </c>
      <c r="G65" s="18">
        <v>0</v>
      </c>
      <c r="H65" s="18">
        <v>4</v>
      </c>
      <c r="I65" s="18">
        <v>0</v>
      </c>
      <c r="J65" s="18">
        <v>1</v>
      </c>
    </row>
    <row r="66" spans="1:10" ht="41.25" customHeight="1">
      <c r="A66" s="16"/>
      <c r="B66" s="6" t="s">
        <v>321</v>
      </c>
      <c r="C66" s="18">
        <v>4</v>
      </c>
      <c r="D66" s="18">
        <v>2</v>
      </c>
      <c r="E66" s="18">
        <v>1</v>
      </c>
      <c r="F66" s="18">
        <v>0</v>
      </c>
      <c r="G66" s="18">
        <v>1</v>
      </c>
      <c r="H66" s="18">
        <v>3</v>
      </c>
      <c r="I66" s="18">
        <v>0</v>
      </c>
      <c r="J66" s="18">
        <v>0</v>
      </c>
    </row>
    <row r="67" spans="1:10" ht="51" customHeight="1">
      <c r="A67" s="15"/>
      <c r="B67" s="6" t="s">
        <v>322</v>
      </c>
      <c r="C67" s="18">
        <v>4</v>
      </c>
      <c r="D67" s="18">
        <v>1</v>
      </c>
      <c r="E67" s="18">
        <v>1</v>
      </c>
      <c r="F67" s="18">
        <v>1</v>
      </c>
      <c r="G67" s="18">
        <v>0</v>
      </c>
      <c r="H67" s="18">
        <v>1</v>
      </c>
      <c r="I67" s="18">
        <v>0</v>
      </c>
      <c r="J67" s="18">
        <v>2</v>
      </c>
    </row>
    <row r="68" spans="1:10" ht="54" customHeight="1">
      <c r="A68" s="15"/>
      <c r="B68" s="6" t="s">
        <v>323</v>
      </c>
      <c r="C68" s="16">
        <v>4</v>
      </c>
      <c r="D68" s="16">
        <v>1</v>
      </c>
      <c r="E68" s="16">
        <v>1</v>
      </c>
      <c r="F68" s="16">
        <v>1</v>
      </c>
      <c r="G68" s="16">
        <v>0</v>
      </c>
      <c r="H68" s="16">
        <v>1</v>
      </c>
      <c r="I68" s="16">
        <v>0</v>
      </c>
      <c r="J68" s="16">
        <v>2</v>
      </c>
    </row>
    <row r="69" spans="1:10" ht="32.25" customHeight="1">
      <c r="A69" s="16"/>
      <c r="B69" s="6" t="s">
        <v>324</v>
      </c>
      <c r="C69" s="16">
        <v>5</v>
      </c>
      <c r="D69" s="16">
        <v>1</v>
      </c>
      <c r="E69" s="16">
        <v>1</v>
      </c>
      <c r="F69" s="16">
        <v>1</v>
      </c>
      <c r="G69" s="16"/>
      <c r="H69" s="16">
        <v>2</v>
      </c>
      <c r="I69" s="16"/>
      <c r="J69" s="16">
        <v>3</v>
      </c>
    </row>
    <row r="70" spans="1:10" ht="42.75" customHeight="1">
      <c r="A70" s="15"/>
      <c r="B70" s="6" t="s">
        <v>325</v>
      </c>
      <c r="C70" s="18">
        <v>3</v>
      </c>
      <c r="D70" s="18">
        <v>1</v>
      </c>
      <c r="E70" s="18">
        <v>1</v>
      </c>
      <c r="F70" s="18">
        <v>1</v>
      </c>
      <c r="G70" s="18">
        <v>0</v>
      </c>
      <c r="H70" s="18">
        <v>1</v>
      </c>
      <c r="I70" s="18">
        <v>0</v>
      </c>
      <c r="J70" s="18">
        <v>1</v>
      </c>
    </row>
    <row r="71" spans="1:10" ht="30.75" customHeight="1">
      <c r="A71" s="15"/>
      <c r="B71" s="6" t="s">
        <v>41</v>
      </c>
      <c r="C71" s="18" t="s">
        <v>360</v>
      </c>
      <c r="D71" s="18">
        <v>2</v>
      </c>
      <c r="E71" s="18" t="s">
        <v>360</v>
      </c>
      <c r="F71" s="18" t="s">
        <v>360</v>
      </c>
      <c r="G71" s="18" t="s">
        <v>360</v>
      </c>
      <c r="H71" s="18" t="s">
        <v>360</v>
      </c>
      <c r="I71" s="18" t="s">
        <v>360</v>
      </c>
      <c r="J71" s="18" t="s">
        <v>360</v>
      </c>
    </row>
    <row r="72" spans="1:10" ht="54" customHeight="1">
      <c r="A72" s="16"/>
      <c r="B72" s="6" t="s">
        <v>326</v>
      </c>
      <c r="C72" s="16">
        <v>5</v>
      </c>
      <c r="D72" s="16">
        <v>1</v>
      </c>
      <c r="E72" s="16">
        <v>0</v>
      </c>
      <c r="F72" s="16">
        <v>0</v>
      </c>
      <c r="G72" s="16">
        <v>0</v>
      </c>
      <c r="H72" s="16">
        <v>4</v>
      </c>
      <c r="I72" s="16">
        <v>0</v>
      </c>
      <c r="J72" s="16">
        <v>0</v>
      </c>
    </row>
    <row r="73" spans="1:10" ht="27.75" customHeight="1">
      <c r="A73" s="15"/>
      <c r="B73" s="6" t="s">
        <v>327</v>
      </c>
      <c r="C73" s="18">
        <v>2</v>
      </c>
      <c r="D73" s="18">
        <v>1</v>
      </c>
      <c r="E73" s="18">
        <v>1</v>
      </c>
      <c r="F73" s="18">
        <v>1</v>
      </c>
      <c r="G73" s="18">
        <v>0</v>
      </c>
      <c r="H73" s="18">
        <v>0</v>
      </c>
      <c r="I73" s="18">
        <v>0</v>
      </c>
      <c r="J73" s="18">
        <v>1</v>
      </c>
    </row>
    <row r="74" spans="1:10" ht="45" customHeight="1">
      <c r="A74" s="15"/>
      <c r="B74" s="6" t="s">
        <v>502</v>
      </c>
      <c r="C74" s="18">
        <v>6</v>
      </c>
      <c r="D74" s="18">
        <v>2</v>
      </c>
      <c r="E74" s="18">
        <v>0</v>
      </c>
      <c r="F74" s="18">
        <v>0</v>
      </c>
      <c r="G74" s="18">
        <v>0</v>
      </c>
      <c r="H74" s="18">
        <v>4</v>
      </c>
      <c r="I74" s="18">
        <v>0</v>
      </c>
      <c r="J74" s="18">
        <v>2</v>
      </c>
    </row>
    <row r="75" spans="1:10" ht="44.25" customHeight="1">
      <c r="A75" s="16"/>
      <c r="B75" s="6" t="s">
        <v>328</v>
      </c>
      <c r="C75" s="20">
        <v>5</v>
      </c>
      <c r="D75" s="20">
        <v>4</v>
      </c>
      <c r="E75" s="20">
        <v>0</v>
      </c>
      <c r="F75" s="20">
        <v>0</v>
      </c>
      <c r="G75" s="20">
        <v>0</v>
      </c>
      <c r="H75" s="20">
        <v>3</v>
      </c>
      <c r="I75" s="20">
        <v>0</v>
      </c>
      <c r="J75" s="20">
        <v>2</v>
      </c>
    </row>
    <row r="76" spans="1:10" ht="51" customHeight="1">
      <c r="A76" s="15"/>
      <c r="B76" s="6" t="s">
        <v>485</v>
      </c>
      <c r="C76" s="18">
        <v>4</v>
      </c>
      <c r="D76" s="18">
        <v>1</v>
      </c>
      <c r="E76" s="18">
        <v>1</v>
      </c>
      <c r="F76" s="18">
        <v>1</v>
      </c>
      <c r="G76" s="18">
        <v>0</v>
      </c>
      <c r="H76" s="18">
        <v>1</v>
      </c>
      <c r="I76" s="18">
        <v>0</v>
      </c>
      <c r="J76" s="18">
        <v>2</v>
      </c>
    </row>
    <row r="77" spans="1:10" ht="52.5" customHeight="1">
      <c r="A77" s="15"/>
      <c r="B77" s="6" t="s">
        <v>329</v>
      </c>
      <c r="C77" s="18">
        <v>7</v>
      </c>
      <c r="D77" s="18">
        <v>1</v>
      </c>
      <c r="E77" s="18">
        <v>1</v>
      </c>
      <c r="F77" s="18">
        <v>1</v>
      </c>
      <c r="G77" s="18">
        <v>0</v>
      </c>
      <c r="H77" s="18">
        <v>3</v>
      </c>
      <c r="I77" s="18">
        <v>0</v>
      </c>
      <c r="J77" s="18">
        <v>3</v>
      </c>
    </row>
    <row r="78" spans="1:10" ht="63.75" customHeight="1">
      <c r="A78" s="16"/>
      <c r="B78" s="6" t="s">
        <v>330</v>
      </c>
      <c r="C78" s="18">
        <v>8</v>
      </c>
      <c r="D78" s="18">
        <v>7</v>
      </c>
      <c r="E78" s="18">
        <v>1</v>
      </c>
      <c r="F78" s="18">
        <v>1</v>
      </c>
      <c r="G78" s="18">
        <v>0</v>
      </c>
      <c r="H78" s="18">
        <v>6</v>
      </c>
      <c r="I78" s="18">
        <v>0</v>
      </c>
      <c r="J78" s="18">
        <v>1</v>
      </c>
    </row>
    <row r="79" spans="1:10" ht="65.25" customHeight="1">
      <c r="A79" s="15"/>
      <c r="B79" s="6" t="s">
        <v>331</v>
      </c>
      <c r="C79" s="18">
        <v>4</v>
      </c>
      <c r="D79" s="18">
        <v>0</v>
      </c>
      <c r="E79" s="18">
        <v>0</v>
      </c>
      <c r="F79" s="18">
        <v>0</v>
      </c>
      <c r="G79" s="18">
        <v>0</v>
      </c>
      <c r="H79" s="18">
        <v>3</v>
      </c>
      <c r="I79" s="18">
        <v>0</v>
      </c>
      <c r="J79" s="18">
        <v>1</v>
      </c>
    </row>
    <row r="80" spans="1:10" ht="62.25" customHeight="1">
      <c r="A80" s="15"/>
      <c r="B80" s="6" t="s">
        <v>332</v>
      </c>
      <c r="C80" s="18">
        <v>5</v>
      </c>
      <c r="D80" s="18">
        <v>2</v>
      </c>
      <c r="E80" s="18">
        <v>0</v>
      </c>
      <c r="F80" s="18">
        <v>0</v>
      </c>
      <c r="G80" s="18">
        <v>0</v>
      </c>
      <c r="H80" s="18">
        <v>3</v>
      </c>
      <c r="I80" s="18">
        <v>0</v>
      </c>
      <c r="J80" s="18">
        <v>2</v>
      </c>
    </row>
    <row r="81" spans="1:10" ht="40.5" customHeight="1">
      <c r="A81" s="16"/>
      <c r="B81" s="6" t="s">
        <v>333</v>
      </c>
      <c r="C81" s="18">
        <v>3</v>
      </c>
      <c r="D81" s="18">
        <v>3</v>
      </c>
      <c r="E81" s="18">
        <v>1</v>
      </c>
      <c r="F81" s="18">
        <v>1</v>
      </c>
      <c r="G81" s="18">
        <v>0</v>
      </c>
      <c r="H81" s="18">
        <v>2</v>
      </c>
      <c r="I81" s="18">
        <v>0</v>
      </c>
      <c r="J81" s="18">
        <v>1</v>
      </c>
    </row>
    <row r="82" spans="1:10" ht="25.5" customHeight="1">
      <c r="A82" s="15"/>
      <c r="B82" s="6" t="s">
        <v>334</v>
      </c>
      <c r="C82" s="18">
        <v>3</v>
      </c>
      <c r="D82" s="18">
        <v>1</v>
      </c>
      <c r="E82" s="18">
        <v>1</v>
      </c>
      <c r="F82" s="18">
        <v>1</v>
      </c>
      <c r="G82" s="18">
        <v>0</v>
      </c>
      <c r="H82" s="18">
        <v>1</v>
      </c>
      <c r="I82" s="18">
        <v>3</v>
      </c>
      <c r="J82" s="18">
        <v>2</v>
      </c>
    </row>
    <row r="83" spans="1:10" ht="54" customHeight="1">
      <c r="A83" s="15"/>
      <c r="B83" s="6" t="s">
        <v>335</v>
      </c>
      <c r="C83" s="16">
        <v>7</v>
      </c>
      <c r="D83" s="16">
        <v>5</v>
      </c>
      <c r="E83" s="16">
        <v>1</v>
      </c>
      <c r="F83" s="16">
        <v>1</v>
      </c>
      <c r="G83" s="16">
        <v>0</v>
      </c>
      <c r="H83" s="16">
        <v>4</v>
      </c>
      <c r="I83" s="16">
        <v>0</v>
      </c>
      <c r="J83" s="16">
        <v>2</v>
      </c>
    </row>
    <row r="84" spans="1:10" ht="36.75" customHeight="1">
      <c r="A84" s="16"/>
      <c r="B84" s="6" t="s">
        <v>336</v>
      </c>
      <c r="C84" s="18" t="s">
        <v>360</v>
      </c>
      <c r="D84" s="18">
        <v>1</v>
      </c>
      <c r="E84" s="18" t="s">
        <v>360</v>
      </c>
      <c r="F84" s="18" t="s">
        <v>360</v>
      </c>
      <c r="G84" s="18" t="s">
        <v>360</v>
      </c>
      <c r="H84" s="18" t="s">
        <v>360</v>
      </c>
      <c r="I84" s="18" t="s">
        <v>360</v>
      </c>
      <c r="J84" s="18" t="s">
        <v>360</v>
      </c>
    </row>
    <row r="85" spans="1:10" ht="27" customHeight="1">
      <c r="A85" s="15"/>
      <c r="B85" s="6" t="s">
        <v>337</v>
      </c>
      <c r="C85" s="18" t="s">
        <v>360</v>
      </c>
      <c r="D85" s="18">
        <v>1</v>
      </c>
      <c r="E85" s="18" t="s">
        <v>360</v>
      </c>
      <c r="F85" s="18" t="s">
        <v>360</v>
      </c>
      <c r="G85" s="18" t="s">
        <v>360</v>
      </c>
      <c r="H85" s="18" t="s">
        <v>360</v>
      </c>
      <c r="I85" s="18" t="s">
        <v>360</v>
      </c>
      <c r="J85" s="18" t="s">
        <v>360</v>
      </c>
    </row>
    <row r="86" spans="1:10" ht="25.5" customHeight="1">
      <c r="A86" s="15"/>
      <c r="B86" s="6" t="s">
        <v>338</v>
      </c>
      <c r="C86" s="18">
        <v>3</v>
      </c>
      <c r="D86" s="18">
        <v>1</v>
      </c>
      <c r="E86" s="18">
        <v>1</v>
      </c>
      <c r="F86" s="18">
        <v>0</v>
      </c>
      <c r="G86" s="18">
        <v>1</v>
      </c>
      <c r="H86" s="18">
        <v>1</v>
      </c>
      <c r="I86" s="18">
        <v>0</v>
      </c>
      <c r="J86" s="18">
        <v>1</v>
      </c>
    </row>
    <row r="87" spans="1:10" ht="27" customHeight="1">
      <c r="A87" s="16"/>
      <c r="B87" s="6" t="s">
        <v>339</v>
      </c>
      <c r="C87" s="18">
        <v>3</v>
      </c>
      <c r="D87" s="18">
        <v>1</v>
      </c>
      <c r="E87" s="18">
        <v>1</v>
      </c>
      <c r="F87" s="18">
        <v>1</v>
      </c>
      <c r="G87" s="18">
        <v>0</v>
      </c>
      <c r="H87" s="18">
        <v>0</v>
      </c>
      <c r="I87" s="18">
        <v>0</v>
      </c>
      <c r="J87" s="18">
        <v>2</v>
      </c>
    </row>
    <row r="88" spans="1:10" ht="93" customHeight="1">
      <c r="A88" s="15"/>
      <c r="B88" s="6" t="s">
        <v>340</v>
      </c>
      <c r="C88" s="16">
        <v>4</v>
      </c>
      <c r="D88" s="16">
        <v>2</v>
      </c>
      <c r="E88" s="16">
        <v>1</v>
      </c>
      <c r="F88" s="16">
        <v>1</v>
      </c>
      <c r="G88" s="16">
        <v>0</v>
      </c>
      <c r="H88" s="16">
        <v>1</v>
      </c>
      <c r="I88" s="16">
        <v>0</v>
      </c>
      <c r="J88" s="16">
        <v>2</v>
      </c>
    </row>
    <row r="89" spans="1:10" ht="92.25" customHeight="1">
      <c r="A89" s="15"/>
      <c r="B89" s="6" t="s">
        <v>341</v>
      </c>
      <c r="C89" s="18">
        <v>4</v>
      </c>
      <c r="D89" s="18">
        <v>6</v>
      </c>
      <c r="E89" s="18">
        <v>1</v>
      </c>
      <c r="F89" s="18">
        <v>1</v>
      </c>
      <c r="G89" s="18">
        <v>0</v>
      </c>
      <c r="H89" s="18">
        <v>2</v>
      </c>
      <c r="I89" s="18">
        <v>0</v>
      </c>
      <c r="J89" s="18">
        <v>0</v>
      </c>
    </row>
    <row r="90" spans="1:10" ht="41.25" customHeight="1">
      <c r="A90" s="16"/>
      <c r="B90" s="6" t="s">
        <v>342</v>
      </c>
      <c r="C90" s="18">
        <v>6</v>
      </c>
      <c r="D90" s="18">
        <v>0</v>
      </c>
      <c r="E90" s="18">
        <v>1</v>
      </c>
      <c r="F90" s="18">
        <v>1</v>
      </c>
      <c r="G90" s="18">
        <v>0</v>
      </c>
      <c r="H90" s="18">
        <v>1</v>
      </c>
      <c r="I90" s="18">
        <v>0</v>
      </c>
      <c r="J90" s="18">
        <v>4</v>
      </c>
    </row>
    <row r="91" spans="1:10" ht="80.25" customHeight="1">
      <c r="A91" s="15"/>
      <c r="B91" s="6" t="s">
        <v>343</v>
      </c>
      <c r="C91" s="18">
        <v>6</v>
      </c>
      <c r="D91" s="18">
        <v>4</v>
      </c>
      <c r="E91" s="18">
        <v>1</v>
      </c>
      <c r="F91" s="18">
        <v>1</v>
      </c>
      <c r="G91" s="18">
        <v>0</v>
      </c>
      <c r="H91" s="18">
        <v>2</v>
      </c>
      <c r="I91" s="18">
        <v>0</v>
      </c>
      <c r="J91" s="18">
        <v>2</v>
      </c>
    </row>
    <row r="92" spans="1:10" ht="39.75" customHeight="1">
      <c r="A92" s="15"/>
      <c r="B92" s="6" t="s">
        <v>344</v>
      </c>
      <c r="C92" s="18">
        <v>16</v>
      </c>
      <c r="D92" s="18">
        <v>9</v>
      </c>
      <c r="E92" s="18">
        <v>2</v>
      </c>
      <c r="F92" s="18">
        <v>2</v>
      </c>
      <c r="G92" s="18">
        <v>0</v>
      </c>
      <c r="H92" s="18">
        <v>10</v>
      </c>
      <c r="I92" s="18">
        <v>0</v>
      </c>
      <c r="J92" s="18">
        <v>6</v>
      </c>
    </row>
    <row r="93" spans="1:10" ht="41.25" customHeight="1">
      <c r="A93" s="16"/>
      <c r="B93" s="6" t="s">
        <v>361</v>
      </c>
      <c r="C93" s="18">
        <v>3</v>
      </c>
      <c r="D93" s="18">
        <v>3</v>
      </c>
      <c r="E93" s="18">
        <v>1</v>
      </c>
      <c r="F93" s="18">
        <v>1</v>
      </c>
      <c r="G93" s="18">
        <v>0</v>
      </c>
      <c r="H93" s="18">
        <v>2</v>
      </c>
      <c r="I93" s="18">
        <v>0</v>
      </c>
      <c r="J93" s="18">
        <v>0</v>
      </c>
    </row>
    <row r="94" spans="1:10" ht="66.75" customHeight="1">
      <c r="A94" s="15"/>
      <c r="B94" s="6" t="s">
        <v>345</v>
      </c>
      <c r="C94" s="18">
        <v>3</v>
      </c>
      <c r="D94" s="18">
        <v>2</v>
      </c>
      <c r="E94" s="18">
        <v>1</v>
      </c>
      <c r="F94" s="18">
        <v>1</v>
      </c>
      <c r="G94" s="18">
        <v>0</v>
      </c>
      <c r="H94" s="18">
        <v>1</v>
      </c>
      <c r="I94" s="18">
        <v>0</v>
      </c>
      <c r="J94" s="18">
        <v>1</v>
      </c>
    </row>
    <row r="95" spans="1:10" ht="38.25">
      <c r="A95" s="15"/>
      <c r="B95" s="6" t="s">
        <v>346</v>
      </c>
      <c r="C95" s="18">
        <v>2</v>
      </c>
      <c r="D95" s="18">
        <v>2</v>
      </c>
      <c r="E95" s="18">
        <v>1</v>
      </c>
      <c r="F95" s="18">
        <v>1</v>
      </c>
      <c r="G95" s="18">
        <v>0</v>
      </c>
      <c r="H95" s="18">
        <v>1</v>
      </c>
      <c r="I95" s="18">
        <v>0</v>
      </c>
      <c r="J95" s="18">
        <v>0</v>
      </c>
    </row>
    <row r="96" spans="1:10" ht="27.75" customHeight="1">
      <c r="A96" s="16"/>
      <c r="B96" s="8" t="s">
        <v>350</v>
      </c>
      <c r="C96" s="16">
        <v>3</v>
      </c>
      <c r="D96" s="16">
        <v>3</v>
      </c>
      <c r="E96" s="16">
        <v>1</v>
      </c>
      <c r="F96" s="16">
        <v>1</v>
      </c>
      <c r="G96" s="16">
        <v>0</v>
      </c>
      <c r="H96" s="16">
        <v>1</v>
      </c>
      <c r="I96" s="16">
        <v>0</v>
      </c>
      <c r="J96" s="16">
        <v>1</v>
      </c>
    </row>
    <row r="97" spans="1:10" ht="38.25">
      <c r="A97" s="15"/>
      <c r="B97" s="6" t="s">
        <v>489</v>
      </c>
      <c r="C97" s="18">
        <v>3</v>
      </c>
      <c r="D97" s="18">
        <v>1</v>
      </c>
      <c r="E97" s="18">
        <v>0</v>
      </c>
      <c r="F97" s="18">
        <v>0</v>
      </c>
      <c r="G97" s="18">
        <v>0</v>
      </c>
      <c r="H97" s="18">
        <v>0</v>
      </c>
      <c r="I97" s="18">
        <v>0</v>
      </c>
      <c r="J97" s="18">
        <v>2</v>
      </c>
    </row>
    <row r="98" spans="1:10" s="4" customFormat="1" ht="40.5" customHeight="1">
      <c r="A98" s="76"/>
      <c r="B98" s="6" t="s">
        <v>496</v>
      </c>
      <c r="C98" s="18" t="s">
        <v>360</v>
      </c>
      <c r="D98" s="18" t="s">
        <v>360</v>
      </c>
      <c r="E98" s="18" t="s">
        <v>360</v>
      </c>
      <c r="F98" s="18" t="s">
        <v>360</v>
      </c>
      <c r="G98" s="18" t="s">
        <v>360</v>
      </c>
      <c r="H98" s="18" t="s">
        <v>360</v>
      </c>
      <c r="I98" s="18" t="s">
        <v>360</v>
      </c>
      <c r="J98" s="18" t="s">
        <v>360</v>
      </c>
    </row>
    <row r="99" spans="1:10" s="4" customFormat="1" ht="15.75" customHeight="1">
      <c r="A99" s="111" t="s">
        <v>357</v>
      </c>
      <c r="B99" s="112"/>
      <c r="C99" s="18">
        <f t="shared" ref="C99:J99" si="0">SUM(C8:C97)</f>
        <v>528</v>
      </c>
      <c r="D99" s="18">
        <f t="shared" si="0"/>
        <v>266</v>
      </c>
      <c r="E99" s="18">
        <f t="shared" si="0"/>
        <v>99</v>
      </c>
      <c r="F99" s="18">
        <f t="shared" si="0"/>
        <v>90</v>
      </c>
      <c r="G99" s="18">
        <f t="shared" si="0"/>
        <v>9</v>
      </c>
      <c r="H99" s="18">
        <f t="shared" si="0"/>
        <v>279</v>
      </c>
      <c r="I99" s="18">
        <f t="shared" si="0"/>
        <v>24</v>
      </c>
      <c r="J99" s="18">
        <f t="shared" si="0"/>
        <v>135</v>
      </c>
    </row>
    <row r="101" spans="1:10" ht="36" customHeight="1">
      <c r="B101" s="113" t="s">
        <v>239</v>
      </c>
      <c r="C101" s="113"/>
      <c r="D101" s="21" t="s">
        <v>500</v>
      </c>
      <c r="E101" s="21"/>
      <c r="F101" s="21"/>
      <c r="G101" s="21"/>
      <c r="H101" s="21"/>
      <c r="I101" s="21"/>
    </row>
    <row r="102" spans="1:10">
      <c r="D102" s="22" t="s">
        <v>501</v>
      </c>
    </row>
    <row r="104" spans="1:10">
      <c r="D104" s="21" t="s">
        <v>347</v>
      </c>
      <c r="E104" s="21"/>
      <c r="F104" s="21"/>
      <c r="G104" s="21"/>
      <c r="H104" s="21"/>
      <c r="I104" s="21"/>
    </row>
    <row r="105" spans="1:10">
      <c r="D105" s="21" t="s">
        <v>368</v>
      </c>
    </row>
    <row r="106" spans="1:10">
      <c r="D106" s="22" t="s">
        <v>348</v>
      </c>
    </row>
    <row r="108" spans="1:10">
      <c r="B108" s="23" t="s">
        <v>358</v>
      </c>
      <c r="C108" s="21"/>
      <c r="D108" s="21"/>
      <c r="E108" s="21"/>
      <c r="F108" s="21" t="s">
        <v>349</v>
      </c>
      <c r="G108" s="21"/>
      <c r="H108" s="21"/>
      <c r="I108" s="21"/>
    </row>
    <row r="109" spans="1:10">
      <c r="B109" s="11" t="s">
        <v>370</v>
      </c>
      <c r="F109" s="114" t="s">
        <v>242</v>
      </c>
      <c r="G109" s="114"/>
      <c r="H109" s="114"/>
    </row>
  </sheetData>
  <mergeCells count="17">
    <mergeCell ref="F5:F6"/>
    <mergeCell ref="G5:G6"/>
    <mergeCell ref="A99:B99"/>
    <mergeCell ref="B101:C101"/>
    <mergeCell ref="F109:H109"/>
    <mergeCell ref="A1:A6"/>
    <mergeCell ref="B1:B6"/>
    <mergeCell ref="C1:J1"/>
    <mergeCell ref="C2:C6"/>
    <mergeCell ref="D2:J2"/>
    <mergeCell ref="D3:D6"/>
    <mergeCell ref="E3:G3"/>
    <mergeCell ref="H3:H6"/>
    <mergeCell ref="I3:I6"/>
    <mergeCell ref="J3:J6"/>
    <mergeCell ref="E4:E6"/>
    <mergeCell ref="F4:G4"/>
  </mergeCells>
  <pageMargins left="0.25" right="0.25" top="0.75" bottom="0.75" header="0.3" footer="0.3"/>
  <pageSetup paperSize="9" scale="8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2025-10-31T12:59:07Z</dcterms:modified>
</cp:coreProperties>
</file>